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Разметка. Башкирия\Документы АТП\Договор\"/>
    </mc:Choice>
  </mc:AlternateContent>
  <bookViews>
    <workbookView xWindow="-120" yWindow="-120" windowWidth="29040" windowHeight="15840"/>
  </bookViews>
  <sheets>
    <sheet name="без накруток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localSheetId="0" hidden="1">#REF!</definedName>
    <definedName name="_" hidden="1">#REF!</definedName>
    <definedName name="___xlfn.BAHTTEXT" hidden="1">#NAME?</definedName>
    <definedName name="__xlfn.BAHTTEXT" hidden="1">#NAME?</definedName>
    <definedName name="_FilterDatabase" localSheetId="0" hidden="1">#REF!</definedName>
    <definedName name="_FilterDatabase" hidden="1">#REF!</definedName>
    <definedName name="_xlnm._FilterDatabase" localSheetId="0" hidden="1">#REF!</definedName>
    <definedName name="_xlnm._FilterDatabase" hidden="1">#REF!</definedName>
    <definedName name="a" localSheetId="0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localSheetId="0" hidden="1">{#N/A,#N/A,TRUE,"Смета на пасс. обор. №1"}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localSheetId="0" hidden="1">{#N/A,#N/A,FALSE,"Акт-Смета"}</definedName>
    <definedName name="hg" hidden="1">{#N/A,#N/A,FALSE,"Акт-Смета"}</definedName>
    <definedName name="iii" localSheetId="0" hidden="1">{#N/A,#N/A,FALSE,"Шаблон_Спец1"}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 localSheetId="0">#REF!</definedName>
    <definedName name="K_11">#REF!</definedName>
    <definedName name="K_12" localSheetId="0">#REF!</definedName>
    <definedName name="K_12">#REF!</definedName>
    <definedName name="K_122" localSheetId="0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 localSheetId="0">#REF!</definedName>
    <definedName name="K_4">#REF!</definedName>
    <definedName name="K_400" localSheetId="0">#REF!</definedName>
    <definedName name="K_400">#REF!</definedName>
    <definedName name="K_44" localSheetId="0">#REF!</definedName>
    <definedName name="K_44">#REF!</definedName>
    <definedName name="K_48">'[5]Тр.(ж.д.)'!$F$43</definedName>
    <definedName name="K_49" localSheetId="0">#REF!</definedName>
    <definedName name="K_49">#REF!</definedName>
    <definedName name="K_5">[6]Тр.!$H$36</definedName>
    <definedName name="K_55" localSheetId="0">#REF!</definedName>
    <definedName name="K_55">#REF!</definedName>
    <definedName name="K_58">'[7]Тр.  (мост)'!$P$30</definedName>
    <definedName name="K_6" localSheetId="0">#REF!</definedName>
    <definedName name="K_6">#REF!</definedName>
    <definedName name="K_6а" localSheetId="0">#REF!</definedName>
    <definedName name="K_6а">#REF!</definedName>
    <definedName name="K_7" localSheetId="0">#REF!</definedName>
    <definedName name="K_7">#REF!</definedName>
    <definedName name="K_7а" localSheetId="0">'[4]ТрМ. '!#REF!</definedName>
    <definedName name="K_7а">'[4]ТрМ. '!#REF!</definedName>
    <definedName name="K_8" localSheetId="0">#REF!</definedName>
    <definedName name="K_8">#REF!</definedName>
    <definedName name="K_80" localSheetId="0">#REF!</definedName>
    <definedName name="K_80">#REF!</definedName>
    <definedName name="K_81" localSheetId="0">#REF!</definedName>
    <definedName name="K_81">#REF!</definedName>
    <definedName name="K_85" localSheetId="0">'[8]тр '!#REF!</definedName>
    <definedName name="K_85">'[8]тр '!#REF!</definedName>
    <definedName name="K_9" localSheetId="0">#REF!</definedName>
    <definedName name="K_9">#REF!</definedName>
    <definedName name="K_91" localSheetId="0">#REF!</definedName>
    <definedName name="K_91">#REF!</definedName>
    <definedName name="L_1" localSheetId="0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 localSheetId="0">#REF!</definedName>
    <definedName name="M_101">#REF!</definedName>
    <definedName name="M_107" localSheetId="0">#REF!</definedName>
    <definedName name="M_107">#REF!</definedName>
    <definedName name="M_11" localSheetId="0">#REF!</definedName>
    <definedName name="M_11">#REF!</definedName>
    <definedName name="M_119" localSheetId="0">[10]К.С.М.!#REF!</definedName>
    <definedName name="M_119">[10]К.С.М.!#REF!</definedName>
    <definedName name="M_12" localSheetId="0">#REF!</definedName>
    <definedName name="M_12">#REF!</definedName>
    <definedName name="M_122">'[11]К.С.М. (2)'!$P$49</definedName>
    <definedName name="M_12а" localSheetId="0">#REF!</definedName>
    <definedName name="M_12а">#REF!</definedName>
    <definedName name="M_12б" localSheetId="0">#REF!</definedName>
    <definedName name="M_12б">#REF!</definedName>
    <definedName name="M_13" localSheetId="0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 localSheetId="0">#REF!</definedName>
    <definedName name="M_16">#REF!</definedName>
    <definedName name="M_17" localSheetId="0">#REF!</definedName>
    <definedName name="M_17">#REF!</definedName>
    <definedName name="M_17a" localSheetId="0">#REF!</definedName>
    <definedName name="M_17a">#REF!</definedName>
    <definedName name="M_17б">#REF!</definedName>
    <definedName name="M_18">[13]К.С.М.!$P$42</definedName>
    <definedName name="M_188" localSheetId="0">#REF!</definedName>
    <definedName name="M_188">#REF!</definedName>
    <definedName name="M_19" localSheetId="0">#REF!</definedName>
    <definedName name="M_19">#REF!</definedName>
    <definedName name="M_1д" localSheetId="0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 localSheetId="0">#REF!</definedName>
    <definedName name="M_26">#REF!</definedName>
    <definedName name="M_27" localSheetId="0">#REF!</definedName>
    <definedName name="M_27">#REF!</definedName>
    <definedName name="M_27а" localSheetId="0">#REF!</definedName>
    <definedName name="M_27а">#REF!</definedName>
    <definedName name="M_27б" localSheetId="0">'[4]К.С.М. м'!#REF!</definedName>
    <definedName name="M_27б">'[4]К.С.М. м'!#REF!</definedName>
    <definedName name="M_28" localSheetId="0">#REF!</definedName>
    <definedName name="M_28">#REF!</definedName>
    <definedName name="M_29" localSheetId="0">#REF!</definedName>
    <definedName name="M_29">#REF!</definedName>
    <definedName name="M_2а" localSheetId="0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 localSheetId="0">#REF!</definedName>
    <definedName name="M_37а">#REF!</definedName>
    <definedName name="M_3д" localSheetId="0">#REF!</definedName>
    <definedName name="M_3д">#REF!</definedName>
    <definedName name="M_4" localSheetId="0">#REF!</definedName>
    <definedName name="M_4">#REF!</definedName>
    <definedName name="M_42">#REF!</definedName>
    <definedName name="M_421">[15]К.С.М.!$P$18</definedName>
    <definedName name="M_4а" localSheetId="0">#REF!</definedName>
    <definedName name="M_4а">#REF!</definedName>
    <definedName name="M_4д" localSheetId="0">#REF!</definedName>
    <definedName name="M_4д">#REF!</definedName>
    <definedName name="M_5" localSheetId="0">#REF!</definedName>
    <definedName name="M_5">#REF!</definedName>
    <definedName name="M_50" localSheetId="0">[12]К.С.М.!#REF!</definedName>
    <definedName name="M_50">[12]К.С.М.!#REF!</definedName>
    <definedName name="M_6" localSheetId="0">#REF!</definedName>
    <definedName name="M_6">#REF!</definedName>
    <definedName name="M_61" localSheetId="0">#REF!</definedName>
    <definedName name="M_61">#REF!</definedName>
    <definedName name="M_62" localSheetId="0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 localSheetId="0">#REF!</definedName>
    <definedName name="M_66666666666666666666666666666666666">#REF!</definedName>
    <definedName name="M_66б">[16]К.С.М.!#REF!</definedName>
    <definedName name="M_67">[14]К.С.М.!#REF!</definedName>
    <definedName name="M_69" localSheetId="0">#REF!</definedName>
    <definedName name="M_69">#REF!</definedName>
    <definedName name="M_6a" localSheetId="0">#REF!</definedName>
    <definedName name="M_6a">#REF!</definedName>
    <definedName name="M_6а">[17]К.С.М.!$P$113</definedName>
    <definedName name="M_6б">[18]К.С.М.!$P$192</definedName>
    <definedName name="M_6бс" localSheetId="0">#REF!</definedName>
    <definedName name="M_6бс">#REF!</definedName>
    <definedName name="M_7" localSheetId="0">#REF!</definedName>
    <definedName name="M_7">#REF!</definedName>
    <definedName name="M_76a" localSheetId="0">[14]К.С.М.!#REF!</definedName>
    <definedName name="M_76a">[14]К.С.М.!#REF!</definedName>
    <definedName name="M_77" localSheetId="0">#REF!</definedName>
    <definedName name="M_77">#REF!</definedName>
    <definedName name="M_78" localSheetId="0">#REF!</definedName>
    <definedName name="M_78">#REF!</definedName>
    <definedName name="M_7а" localSheetId="0">#REF!</definedName>
    <definedName name="M_7а">#REF!</definedName>
    <definedName name="M_7б" localSheetId="0">[14]К.С.М.!#REF!</definedName>
    <definedName name="M_7б">[14]К.С.М.!#REF!</definedName>
    <definedName name="M_7к" localSheetId="0">[19]К.С.М.!#REF!</definedName>
    <definedName name="M_7к">[19]К.С.М.!#REF!</definedName>
    <definedName name="M_8" localSheetId="0">#REF!</definedName>
    <definedName name="M_8">#REF!</definedName>
    <definedName name="M_81" localSheetId="0">#REF!</definedName>
    <definedName name="M_81">#REF!</definedName>
    <definedName name="M_87" localSheetId="0">#REF!</definedName>
    <definedName name="M_87">#REF!</definedName>
    <definedName name="M_88">#REF!</definedName>
    <definedName name="M_89">#REF!</definedName>
    <definedName name="M_8а">[8]К.С.М.!#REF!</definedName>
    <definedName name="M_8б" localSheetId="0">#REF!</definedName>
    <definedName name="M_8б">#REF!</definedName>
    <definedName name="M_8в">[8]К.С.М.!#REF!</definedName>
    <definedName name="M_8г">[8]К.С.М.!#REF!</definedName>
    <definedName name="M_9" localSheetId="0">#REF!</definedName>
    <definedName name="M_9">#REF!</definedName>
    <definedName name="M_90">[8]К.С.М.!#REF!</definedName>
    <definedName name="M_91" localSheetId="0">#REF!</definedName>
    <definedName name="M_91">#REF!</definedName>
    <definedName name="M_92" localSheetId="0">#REF!</definedName>
    <definedName name="M_92">#REF!</definedName>
    <definedName name="M_9a" localSheetId="0">#REF!</definedName>
    <definedName name="M_9a">#REF!</definedName>
    <definedName name="N_5">'[20]3'!$K$155</definedName>
    <definedName name="N_п.п." localSheetId="0" hidden="1">#REF!</definedName>
    <definedName name="N_п.п." hidden="1">#REF!</definedName>
    <definedName name="Nt_0" localSheetId="0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 localSheetId="0">#REF!</definedName>
    <definedName name="P_1">#REF!</definedName>
    <definedName name="P_10" localSheetId="0">#REF!</definedName>
    <definedName name="P_10">#REF!</definedName>
    <definedName name="P_100" localSheetId="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 localSheetId="0">#REF!</definedName>
    <definedName name="P_10а">#REF!</definedName>
    <definedName name="P_10б" localSheetId="0">#REF!</definedName>
    <definedName name="P_10б">#REF!</definedName>
    <definedName name="P_10в" localSheetId="0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 localSheetId="0">#REF!</definedName>
    <definedName name="P_129">#REF!</definedName>
    <definedName name="P_129а" localSheetId="0">#REF!</definedName>
    <definedName name="P_129а">#REF!</definedName>
    <definedName name="P_129б" localSheetId="0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 localSheetId="0">#REF!</definedName>
    <definedName name="P_13a">#REF!</definedName>
    <definedName name="P_14" localSheetId="0">#REF!</definedName>
    <definedName name="P_14">#REF!</definedName>
    <definedName name="P_140" localSheetId="0">[16]Ф!#REF!</definedName>
    <definedName name="P_140">[16]Ф!#REF!</definedName>
    <definedName name="P_141" localSheetId="0">#REF!</definedName>
    <definedName name="P_141">#REF!</definedName>
    <definedName name="P_144" localSheetId="0">#REF!</definedName>
    <definedName name="P_144">#REF!</definedName>
    <definedName name="P_14а" localSheetId="0">#REF!</definedName>
    <definedName name="P_14а">#REF!</definedName>
    <definedName name="P_14б">#REF!</definedName>
    <definedName name="P_15">#REF!</definedName>
    <definedName name="P_150">[19]Ф!#REF!</definedName>
    <definedName name="P_155" localSheetId="0">#REF!</definedName>
    <definedName name="P_155">#REF!</definedName>
    <definedName name="P_157">[9]Ф!#REF!</definedName>
    <definedName name="P_159" localSheetId="0">#REF!</definedName>
    <definedName name="P_159">#REF!</definedName>
    <definedName name="P_16" localSheetId="0">#REF!</definedName>
    <definedName name="P_16">#REF!</definedName>
    <definedName name="P_17" localSheetId="0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 localSheetId="0">#REF!</definedName>
    <definedName name="P_23">#REF!</definedName>
    <definedName name="P_23а">[4]Ф!#REF!</definedName>
    <definedName name="P_24" localSheetId="0">#REF!</definedName>
    <definedName name="P_24">#REF!</definedName>
    <definedName name="P_24а" localSheetId="0">#REF!</definedName>
    <definedName name="P_24а">#REF!</definedName>
    <definedName name="P_25" localSheetId="0">[19]Ф!#REF!</definedName>
    <definedName name="P_25">[19]Ф!#REF!</definedName>
    <definedName name="P_26" localSheetId="0">#REF!</definedName>
    <definedName name="P_26">#REF!</definedName>
    <definedName name="P_27" localSheetId="0">#REF!</definedName>
    <definedName name="P_27">#REF!</definedName>
    <definedName name="P_28" localSheetId="0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 localSheetId="0">#REF!</definedName>
    <definedName name="P_2aб">#REF!</definedName>
    <definedName name="P_2б" localSheetId="0">#REF!</definedName>
    <definedName name="P_2б">#REF!</definedName>
    <definedName name="P_3" localSheetId="0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 localSheetId="0">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 localSheetId="0">#REF!</definedName>
    <definedName name="P_35">#REF!</definedName>
    <definedName name="P_36" localSheetId="0">#REF!</definedName>
    <definedName name="P_36">#REF!</definedName>
    <definedName name="P_366" localSheetId="0">[9]Ф!#REF!</definedName>
    <definedName name="P_366">[9]Ф!#REF!</definedName>
    <definedName name="P_3666" localSheetId="0">[16]Ф!#REF!</definedName>
    <definedName name="P_3666">[16]Ф!#REF!</definedName>
    <definedName name="P_36а" localSheetId="0">#REF!</definedName>
    <definedName name="P_36а">#REF!</definedName>
    <definedName name="P_37" localSheetId="0">#REF!</definedName>
    <definedName name="P_37">#REF!</definedName>
    <definedName name="P_37а" localSheetId="0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 localSheetId="0">#REF!</definedName>
    <definedName name="P_42">#REF!</definedName>
    <definedName name="P_44">[19]Ф!#REF!</definedName>
    <definedName name="P_44а">[4]Ф!#REF!</definedName>
    <definedName name="P_46" localSheetId="0">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 localSheetId="0">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 localSheetId="0">#REF!</definedName>
    <definedName name="P_4a">#REF!</definedName>
    <definedName name="P_4b" localSheetId="0">#REF!</definedName>
    <definedName name="P_4b">#REF!</definedName>
    <definedName name="P_4а">[27]Ф!$H$28</definedName>
    <definedName name="P_4б">[4]Ф!#REF!</definedName>
    <definedName name="P_4к">[9]Ф!#REF!</definedName>
    <definedName name="P_5" localSheetId="0">#REF!</definedName>
    <definedName name="P_5">#REF!</definedName>
    <definedName name="P_50">[9]Ф!#REF!</definedName>
    <definedName name="P_51" localSheetId="0">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 localSheetId="0">#REF!</definedName>
    <definedName name="P_57а">#REF!</definedName>
    <definedName name="P_5а" localSheetId="0">#REF!</definedName>
    <definedName name="P_5а">#REF!</definedName>
    <definedName name="P_6" localSheetId="0">#REF!</definedName>
    <definedName name="P_6">#REF!</definedName>
    <definedName name="P_600">#REF!</definedName>
    <definedName name="P_62">[9]Ф!#REF!</definedName>
    <definedName name="P_63">[9]Ф!#REF!</definedName>
    <definedName name="P_66" localSheetId="0">#REF!</definedName>
    <definedName name="P_66">#REF!</definedName>
    <definedName name="P_6а" localSheetId="0">#REF!</definedName>
    <definedName name="P_6а">#REF!</definedName>
    <definedName name="P_7" localSheetId="0">#REF!</definedName>
    <definedName name="P_7">#REF!</definedName>
    <definedName name="P_71" localSheetId="0">[9]Ф!#REF!</definedName>
    <definedName name="P_71">[9]Ф!#REF!</definedName>
    <definedName name="P_72" localSheetId="0">[10]Ф!#REF!</definedName>
    <definedName name="P_72">[10]Ф!#REF!</definedName>
    <definedName name="P_73" localSheetId="0">[10]Ф!#REF!</definedName>
    <definedName name="P_73">[10]Ф!#REF!</definedName>
    <definedName name="P_73а" localSheetId="0">[10]Ф!#REF!</definedName>
    <definedName name="P_73а">[10]Ф!#REF!</definedName>
    <definedName name="P_74">[12]Ф!#REF!</definedName>
    <definedName name="P_76" localSheetId="0">#REF!</definedName>
    <definedName name="P_76">#REF!</definedName>
    <definedName name="P_78" localSheetId="0">#REF!</definedName>
    <definedName name="P_78">#REF!</definedName>
    <definedName name="P_8" localSheetId="0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 localSheetId="0">#REF!</definedName>
    <definedName name="P_911">#REF!</definedName>
    <definedName name="P_91а">[8]Ф!#REF!</definedName>
    <definedName name="P_92">[9]Ф!#REF!</definedName>
    <definedName name="P_93">[28]Ф!$H$77</definedName>
    <definedName name="P_98" localSheetId="0">#REF!</definedName>
    <definedName name="P_98">#REF!</definedName>
    <definedName name="P_98а" localSheetId="0">#REF!</definedName>
    <definedName name="P_98а">#REF!</definedName>
    <definedName name="P_9a" localSheetId="0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 localSheetId="0">#REF!</definedName>
    <definedName name="Vr_1">#REF!</definedName>
    <definedName name="Vrt_1" localSheetId="0">#REF!</definedName>
    <definedName name="Vrt_1">#REF!</definedName>
    <definedName name="w_0" localSheetId="0">#REF!</definedName>
    <definedName name="w_0">#REF!</definedName>
    <definedName name="wrn.1." localSheetId="0" hidden="1">{#N/A,#N/A,FALSE,"Шаблон_Спец1"}</definedName>
    <definedName name="wrn.1." hidden="1">{#N/A,#N/A,FALSE,"Шаблон_Спец1"}</definedName>
    <definedName name="wrn.2" localSheetId="0" hidden="1">{#N/A,#N/A,FALSE,"Шаблон_Спец1"}</definedName>
    <definedName name="wrn.2" hidden="1">{#N/A,#N/A,FALSE,"Шаблон_Спец1"}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o9." localSheetId="0" hidden="1">{#N/A,#N/A,FALSE,"Акт-Смета"}</definedName>
    <definedName name="wrn.o9." hidden="1">{#N/A,#N/A,FALSE,"Акт-Смета"}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p2344." localSheetId="0" hidden="1">{#N/A,#N/A,TRUE,"Смета на пасс. обор. №1"}</definedName>
    <definedName name="wrn.sp2344." hidden="1">{#N/A,#N/A,TRUE,"Смета на пасс. обор. №1"}</definedName>
    <definedName name="wrn.sp2345" localSheetId="0" hidden="1">{#N/A,#N/A,TRUE,"Смета на пасс. обор. №1"}</definedName>
    <definedName name="wrn.sp2345" hidden="1">{#N/A,#N/A,TRUE,"Смета на пасс. обор. №1"}</definedName>
    <definedName name="wrn.Все." localSheetId="0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localSheetId="0" hidden="1">{#N/A,#N/A,FALSE,"Акт-Смета"}</definedName>
    <definedName name="wrn.о1." hidden="1">{#N/A,#N/A,FALSE,"Акт-Смета"}</definedName>
    <definedName name="wrn.тест." localSheetId="0" hidden="1">{#N/A,#N/A,TRUE,"Транспорт";#N/A,#N/A,TRUE,"Оклад"}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hidden="1">#REF!</definedName>
    <definedName name="Z_0ED647E8_4EEC_4A0D_9BC3_E1B24058B5A7_.wvu.FilterData" localSheetId="0" hidden="1">#REF!</definedName>
    <definedName name="Z_0ED647E8_4EEC_4A0D_9BC3_E1B24058B5A7_.wvu.FilterData" hidden="1">#REF!</definedName>
    <definedName name="Z_0FEE6DF0_B6B1_409E_9012_941C2AD3D757_.wvu.FilterData" localSheetId="0" hidden="1">#REF!</definedName>
    <definedName name="Z_0FEE6DF0_B6B1_409E_9012_941C2AD3D757_.wvu.FilterData" hidden="1">#REF!</definedName>
    <definedName name="Z_1" localSheetId="0">#REF!</definedName>
    <definedName name="Z_1">#REF!</definedName>
    <definedName name="Z_123868D4_54BE_4BF2_BFE5_762F87CCFE6E_.wvu.FilterData" localSheetId="0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hidden="1">#REF!</definedName>
    <definedName name="Z_281063A5_BE88_49B0_9AE6_06DB95A6574F_.wvu.FilterData" localSheetId="0" hidden="1">#REF!</definedName>
    <definedName name="Z_281063A5_BE88_49B0_9AE6_06DB95A6574F_.wvu.FilterData" hidden="1">#REF!</definedName>
    <definedName name="Z_29113478_A706_48CF_BCA7_D812794D724A_.wvu.FilterData" localSheetId="0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hidden="1">#REF!</definedName>
    <definedName name="Z_3" localSheetId="0">#REF!</definedName>
    <definedName name="Z_3">#REF!</definedName>
    <definedName name="Z_3207F8D0_941B_4818_9EDF_0F0E6A8FB699_.wvu.FilterData" localSheetId="0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hidden="1">#REF!</definedName>
    <definedName name="Z_4" localSheetId="0">#REF!</definedName>
    <definedName name="Z_4">#REF!</definedName>
    <definedName name="Z_41411E57_1B24_4F47_9532_3D6B371216B7_.wvu.FilterData" localSheetId="0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hidden="1">#REF!</definedName>
    <definedName name="Z_465671FE_53E9_4F55_BC3A_126618F4D0C6_.wvu.FilterData" localSheetId="0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hidden="1">#REF!</definedName>
    <definedName name="Z_5A5F47F0_2B02_425F_9509_902FEC6CB8D4_.wvu.FilterData" localSheetId="0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hidden="1">#REF!</definedName>
    <definedName name="Z_5B398CB5_38BC_4CC3_9A0E_9513DC3E75AD_.wvu.FilterData" localSheetId="0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hidden="1">#REF!</definedName>
    <definedName name="Z_6FD7247E_19B7_4029_9F3A_EE01E21A1B67_.wvu.FilterData" localSheetId="0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hidden="1">#REF!</definedName>
    <definedName name="Z_779FC938_DF7A_4CF6_94B0_CDCDD6986FF7_.wvu.FilterData" localSheetId="0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hidden="1">#REF!</definedName>
    <definedName name="Z_91195996_3591_4989_AC51_1CC20C4DA8EA_.wvu.FilterData" localSheetId="0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hidden="1">#REF!</definedName>
    <definedName name="Z_A24ACA16_EB04_482F_BB9A_2599E185C3D3_.wvu.FilterData" localSheetId="0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hidden="1">#REF!</definedName>
    <definedName name="Z_A781204A_C096_4FD9_8686_E749AD880175_.wvu.FilterData" localSheetId="0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hidden="1">#REF!</definedName>
    <definedName name="Z_ABFCADC3_4CF7_48CF_B39D_E5828A75D43E_.wvu.FilterData" localSheetId="0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hidden="1">#REF!</definedName>
    <definedName name="Z_ADDFEFC7_F8D4_4F51_8B45_4DF1B03C1D84_.wvu.FilterData" localSheetId="0" hidden="1">#REF!</definedName>
    <definedName name="Z_ADDFEFC7_F8D4_4F51_8B45_4DF1B03C1D84_.wvu.FilterData" hidden="1">#REF!</definedName>
    <definedName name="Z_AFC4E5D4_3A50_4BD7_8981_E00CA5601E99_.wvu.FilterData" localSheetId="0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hidden="1">#REF!</definedName>
    <definedName name="Z_D1A82D5E_68FD_4B68_9784_52B58E5636E7_.wvu.FilterData" localSheetId="0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hidden="1">#REF!</definedName>
    <definedName name="Z_D6830399_E8F9_4A93_AD4C_0F373575B429_.wvu.FilterData" localSheetId="0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hidden="1">#REF!</definedName>
    <definedName name="Z_D7F87DB1_1990_4C3B_B971_3A6FA5D118CD_.wvu.FilterData" localSheetId="0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hidden="1">#REF!</definedName>
    <definedName name="Z_DB5E2E10_5DC2_40A7_BA2F_BA4FCB2CBC8C_.wvu.FilterData" localSheetId="0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hidden="1">#REF!</definedName>
    <definedName name="Z_E2547EDD_D29F_4DEE_98C5_A9AA79B5E613_.wvu.FilterData" localSheetId="0" hidden="1">#REF!</definedName>
    <definedName name="Z_E2547EDD_D29F_4DEE_98C5_A9AA79B5E613_.wvu.FilterData" hidden="1">#REF!</definedName>
    <definedName name="Z_E62B5FDD_E3DE_49E6_BA80_5948A7E0F370_.wvu.FilterData" localSheetId="0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hidden="1">#REF!</definedName>
    <definedName name="Z_F2091873_10D4_489F_B19B_F2EFD09E7524_.wvu.FilterData" localSheetId="0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hidden="1">#REF!</definedName>
    <definedName name="Z_FA249B36_5B5A_4A16_9895_DFF5A4371322_.wvu.FilterData" localSheetId="0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hidden="1">#REF!</definedName>
    <definedName name="Z_FE91E8DA_1017_4CBC_AA5E_26CB5F0FC9EA_.wvu.FilterData" localSheetId="0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hidden="1">#REF!</definedName>
    <definedName name="Z_HKL" localSheetId="0" hidden="1">#REF!</definedName>
    <definedName name="Z_HKL" hidden="1">#REF!</definedName>
    <definedName name="ZAK1" localSheetId="0">#REF!</definedName>
    <definedName name="ZAK1">#REF!</definedName>
    <definedName name="ZIM_0">'[30]зим '!$F$31</definedName>
    <definedName name="ZIM_03">'[30]зим '!$F$31</definedName>
    <definedName name="ZIM_1" localSheetId="0">#REF!</definedName>
    <definedName name="ZIM_1">#REF!</definedName>
    <definedName name="Zm_1">[31]Зима!#REF!</definedName>
    <definedName name="Zmt_1" localSheetId="0">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localSheetId="0" hidden="1">#REF!</definedName>
    <definedName name="_xlnm.Auto_Open_" hidden="1">#REF!</definedName>
    <definedName name="_xlnm.Auto_Open_ФильтрБазыДанных" localSheetId="0" hidden="1">#REF!</definedName>
    <definedName name="_xlnm.Auto_Open_ФильтрБазыДанных" hidden="1">#REF!</definedName>
    <definedName name="_xlnm.Auto_OpenАвто_открыть_ФильтрБазыДанных" localSheetId="0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 localSheetId="0">#REF!</definedName>
    <definedName name="авторск">#REF!</definedName>
    <definedName name="Аналоги">'[35]Исходные данные'!$B$37:$B$47</definedName>
    <definedName name="анна_крА" localSheetId="0">#REF!</definedName>
    <definedName name="анна_крА">#REF!</definedName>
    <definedName name="анна_крБ" localSheetId="0">#REF!</definedName>
    <definedName name="анна_крБ">#REF!</definedName>
    <definedName name="анна_крВ" localSheetId="0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localSheetId="0" hidden="1">{#N/A,#N/A,TRUE,"Смета на пасс. обор. №1"}</definedName>
    <definedName name="ап" hidden="1">{#N/A,#N/A,TRUE,"Смета на пасс. обор. №1"}</definedName>
    <definedName name="ап1" localSheetId="0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 localSheetId="0">#REF!</definedName>
    <definedName name="Б_1">#REF!</definedName>
    <definedName name="базы">'[36]Исходные данные'!$D$37:$D$40</definedName>
    <definedName name="бб" localSheetId="0">#REF!</definedName>
    <definedName name="бб">#REF!</definedName>
    <definedName name="бобров_крА" localSheetId="0">#REF!</definedName>
    <definedName name="бобров_крА">#REF!</definedName>
    <definedName name="бобров_крБ" localSheetId="0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localSheetId="0" hidden="1">{#N/A,#N/A,TRUE,"Смета на пасс. обор. №1"}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 localSheetId="0">#REF!</definedName>
    <definedName name="В_1">#REF!</definedName>
    <definedName name="вапро" localSheetId="0" hidden="1">{#N/A,#N/A,FALSE,"Шаблон_Спец1"}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 localSheetId="0">#REF!</definedName>
    <definedName name="вахт">#REF!</definedName>
    <definedName name="Вахты" localSheetId="0" hidden="1">{#N/A,#N/A,FALSE,"Акт-Смета"}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 localSheetId="0">#REF!</definedName>
    <definedName name="Вмамон_крА">#REF!</definedName>
    <definedName name="Вмамон_крБ" localSheetId="0">#REF!</definedName>
    <definedName name="Вмамон_крБ">#REF!</definedName>
    <definedName name="Вмамон_крВ" localSheetId="0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 localSheetId="0">#REF!</definedName>
    <definedName name="вороб_крА">#REF!</definedName>
    <definedName name="вороб_крБ" localSheetId="0">#REF!</definedName>
    <definedName name="вороб_крБ">#REF!</definedName>
    <definedName name="вороб_крВ" localSheetId="0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 localSheetId="0">#REF!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 localSheetId="0">#REF!</definedName>
    <definedName name="вс">#REF!</definedName>
    <definedName name="Вхава_крА" localSheetId="0">#REF!</definedName>
    <definedName name="Вхава_крА">#REF!</definedName>
    <definedName name="Вхава_крБ" localSheetId="0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localSheetId="0" hidden="1">{#N/A,#N/A,FALSE,"Шаблон_Спец1"}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 localSheetId="0">#REF!</definedName>
    <definedName name="гриб_крА">#REF!</definedName>
    <definedName name="гриб_крБ" localSheetId="0">#REF!</definedName>
    <definedName name="гриб_крБ">#REF!</definedName>
    <definedName name="гриб_крВ" localSheetId="0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localSheetId="0" hidden="1">{#N/A,#N/A,FALSE,"Акт-Смета"}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localSheetId="0" hidden="1">{"BS1",#N/A,TRUE,"RSA_FS";"BS2",#N/A,TRUE,"RSA_FS";"BS3",#N/A,TRUE,"RSA_FS"}</definedName>
    <definedName name="ддддд" hidden="1">{"BS1",#N/A,TRUE,"RSA_FS";"BS2",#N/A,TRUE,"RSA_FS";"BS3",#N/A,TRUE,"RSA_FS"}</definedName>
    <definedName name="дддддд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localSheetId="0" hidden="1">{#N/A,#N/A,TRUE,"Смета на пасс. обор. №1"}</definedName>
    <definedName name="джэ" hidden="1">{#N/A,#N/A,TRUE,"Смета на пасс. обор. №1"}</definedName>
    <definedName name="диагн" localSheetId="0" hidden="1">{#N/A,#N/A,FALSE,"Infl_fact"}</definedName>
    <definedName name="диагн" hidden="1">{#N/A,#N/A,FALSE,"Infl_fact"}</definedName>
    <definedName name="Диагностика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localSheetId="0" hidden="1">{#N/A,#N/A,TRUE,"Смета на пасс. обор. №1"}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 localSheetId="0">#REF!</definedName>
    <definedName name="Е_1">#REF!</definedName>
    <definedName name="Е_2" localSheetId="0">#REF!</definedName>
    <definedName name="Е_2">#REF!</definedName>
    <definedName name="Е_3">[12]вр!$G$33</definedName>
    <definedName name="Единицы">'[35]Исходные данные'!$B$49:$B$61</definedName>
    <definedName name="жжж" localSheetId="0">#REF!</definedName>
    <definedName name="жжж">#REF!</definedName>
    <definedName name="жю" localSheetId="0" hidden="1">{#N/A,#N/A,TRUE,"Смета на пасс. обор. №1"}</definedName>
    <definedName name="жю" hidden="1">{#N/A,#N/A,TRUE,"Смета на пасс. обор. №1"}</definedName>
    <definedName name="з">[40]зим!$F$51</definedName>
    <definedName name="з_1" localSheetId="0">#REF!</definedName>
    <definedName name="з_1">#REF!</definedName>
    <definedName name="за">'[46]12'!$G$1</definedName>
    <definedName name="Заказчик" localSheetId="0">#REF!</definedName>
    <definedName name="Заказчик">#REF!</definedName>
    <definedName name="Земработы">'[34]Земляное полотно'!$AJ$49</definedName>
    <definedName name="зим" localSheetId="0">#REF!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localSheetId="0" hidden="1">{#N/A,#N/A,TRUE,"Смета на пасс. обор. №1"}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 localSheetId="0">#REF!</definedName>
    <definedName name="ит">#REF!</definedName>
    <definedName name="итого" localSheetId="0">#REF!</definedName>
    <definedName name="итог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 localSheetId="0">#REF!</definedName>
    <definedName name="К_1">#REF!</definedName>
    <definedName name="К_10" localSheetId="0">#REF!</definedName>
    <definedName name="К_10">#REF!</definedName>
    <definedName name="К_13" localSheetId="0">#REF!</definedName>
    <definedName name="К_13">#REF!</definedName>
    <definedName name="К_15">#REF!</definedName>
    <definedName name="К_16">#REF!</definedName>
    <definedName name="К_17">[47]Тр.!$H$35</definedName>
    <definedName name="К_19" localSheetId="0">#REF!</definedName>
    <definedName name="К_19">#REF!</definedName>
    <definedName name="К_2">[48]Тр.!$H$18</definedName>
    <definedName name="к_200">'[49]Тр. (2)'!#REF!</definedName>
    <definedName name="К_21" localSheetId="0">#REF!</definedName>
    <definedName name="К_21">#REF!</definedName>
    <definedName name="К_22" localSheetId="0">#REF!</definedName>
    <definedName name="К_22">#REF!</definedName>
    <definedName name="К_221" localSheetId="0">#REF!</definedName>
    <definedName name="К_221">#REF!</definedName>
    <definedName name="К_23">[5]Тр.!$H$39</definedName>
    <definedName name="К_24" localSheetId="0">#REF!</definedName>
    <definedName name="К_24">#REF!</definedName>
    <definedName name="К_25" localSheetId="0">#REF!</definedName>
    <definedName name="К_25">#REF!</definedName>
    <definedName name="К_26">[5]Тр.!$H$42</definedName>
    <definedName name="К_27" localSheetId="0">#REF!</definedName>
    <definedName name="К_27">#REF!</definedName>
    <definedName name="К_28" localSheetId="0">#REF!</definedName>
    <definedName name="К_28">#REF!</definedName>
    <definedName name="К_29">[5]Тр.!$H$47</definedName>
    <definedName name="К_3">[48]Тр.!$H$21</definedName>
    <definedName name="К_31" localSheetId="0">#REF!</definedName>
    <definedName name="К_31">#REF!</definedName>
    <definedName name="К_32">[5]Тр.!$H$50</definedName>
    <definedName name="К_34" localSheetId="0">#REF!</definedName>
    <definedName name="К_34">#REF!</definedName>
    <definedName name="К_344" localSheetId="0">#REF!</definedName>
    <definedName name="К_344">#REF!</definedName>
    <definedName name="К_35">[5]Тр.!$H$53</definedName>
    <definedName name="К_37" localSheetId="0">#REF!</definedName>
    <definedName name="К_37">#REF!</definedName>
    <definedName name="К_38">[5]Тр.!$H$56</definedName>
    <definedName name="К_39" localSheetId="0">#REF!</definedName>
    <definedName name="К_39">#REF!</definedName>
    <definedName name="К_4" localSheetId="0">#REF!</definedName>
    <definedName name="К_4">#REF!</definedName>
    <definedName name="К_40" localSheetId="0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 localSheetId="0">#REF!</definedName>
    <definedName name="К_7">#REF!</definedName>
    <definedName name="К_78">[50]Тр.!$H$27</definedName>
    <definedName name="К_8" localSheetId="0">#REF!</definedName>
    <definedName name="К_8">#REF!</definedName>
    <definedName name="К_88" localSheetId="0">#REF!</definedName>
    <definedName name="К_88">#REF!</definedName>
    <definedName name="К_89" localSheetId="0">[51]Тр.!#REF!</definedName>
    <definedName name="К_89">[51]Тр.!#REF!</definedName>
    <definedName name="К_9">[48]Тр.!$H$39</definedName>
    <definedName name="К_91">[52]Тр.!$H$31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 localSheetId="0">#REF!</definedName>
    <definedName name="кашира_крА">#REF!</definedName>
    <definedName name="кашира_крБ" localSheetId="0">#REF!</definedName>
    <definedName name="кашира_крБ">#REF!</definedName>
    <definedName name="кашира_крВ" localSheetId="0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localSheetId="0" hidden="1">{#N/A,#N/A,TRUE,"Смета на пасс. обор. №1"}</definedName>
    <definedName name="команд.обуч." hidden="1">{#N/A,#N/A,TRUE,"Смета на пасс. обор. №1"}</definedName>
    <definedName name="копия" localSheetId="0" hidden="1">{#N/A,#N/A,TRUE,"MAP";#N/A,#N/A,TRUE,"STEPS";#N/A,#N/A,TRUE,"RULES"}</definedName>
    <definedName name="копия" hidden="1">{#N/A,#N/A,TRUE,"MAP";#N/A,#N/A,TRUE,"STEPS";#N/A,#N/A,TRUE,"RULES"}</definedName>
    <definedName name="корр" localSheetId="0" hidden="1">{#N/A,#N/A,FALSE,"Шаблон_Спец1"}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localSheetId="0" hidden="1">#REF!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localSheetId="0" hidden="1">{#N/A,#N/A,FALSE,"Акт-Смета"}</definedName>
    <definedName name="лаб" hidden="1">{#N/A,#N/A,FALSE,"Акт-Смета"}</definedName>
    <definedName name="лаборатория" localSheetId="0" hidden="1">{#N/A,#N/A,FALSE,"Акт-Смета"}</definedName>
    <definedName name="лаборатория" hidden="1">{#N/A,#N/A,FALSE,"Акт-Смета"}</definedName>
    <definedName name="лдж" localSheetId="0" hidden="1">{#N/A,#N/A,TRUE,"Смета на пасс. обор. №1"}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 localSheetId="0">#REF!</definedName>
    <definedName name="лиски_крА">#REF!</definedName>
    <definedName name="лиски_крБ" localSheetId="0">#REF!</definedName>
    <definedName name="лиски_крБ">#REF!</definedName>
    <definedName name="лиски_крВ" localSheetId="0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localSheetId="0" hidden="1">{#N/A,#N/A,TRUE,"Смета на пасс. обор. №1"}</definedName>
    <definedName name="лор" hidden="1">{#N/A,#N/A,TRUE,"Смета на пасс. обор. №1"}</definedName>
    <definedName name="лот" localSheetId="0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 localSheetId="0">#REF!</definedName>
    <definedName name="М_1">#REF!</definedName>
    <definedName name="М_10" localSheetId="0">#REF!</definedName>
    <definedName name="М_10">#REF!</definedName>
    <definedName name="М_100" localSheetId="0">#REF!</definedName>
    <definedName name="М_100">#REF!</definedName>
    <definedName name="М_101">#REF!</definedName>
    <definedName name="М_102">'[1]К.С.М. (ПУТ)'!#REF!</definedName>
    <definedName name="М_103" localSheetId="0">#REF!</definedName>
    <definedName name="М_103">#REF!</definedName>
    <definedName name="М_1033" localSheetId="0">#REF!</definedName>
    <definedName name="М_1033">#REF!</definedName>
    <definedName name="М_105" localSheetId="0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 localSheetId="0">#REF!</definedName>
    <definedName name="М_11">#REF!</definedName>
    <definedName name="М_110" localSheetId="0">#REF!</definedName>
    <definedName name="М_110">#REF!</definedName>
    <definedName name="М_112" localSheetId="0">'[1]К.С.М. (ПУТ)'!#REF!</definedName>
    <definedName name="М_112">'[1]К.С.М. (ПУТ)'!#REF!</definedName>
    <definedName name="М_114" localSheetId="0">#REF!</definedName>
    <definedName name="М_114">#REF!</definedName>
    <definedName name="М_116" localSheetId="0">'[1]К.С.М. (ПУТ)'!#REF!</definedName>
    <definedName name="М_116">'[1]К.С.М. (ПУТ)'!#REF!</definedName>
    <definedName name="М_119" localSheetId="0">#REF!</definedName>
    <definedName name="М_119">#REF!</definedName>
    <definedName name="М_120" localSheetId="0">#REF!</definedName>
    <definedName name="М_120">#REF!</definedName>
    <definedName name="М_121" localSheetId="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 localSheetId="0">#REF!</definedName>
    <definedName name="М_14">#REF!</definedName>
    <definedName name="М_140" localSheetId="0">#REF!</definedName>
    <definedName name="М_140">#REF!</definedName>
    <definedName name="М_144" localSheetId="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 localSheetId="0">#REF!</definedName>
    <definedName name="М_16">#REF!</definedName>
    <definedName name="М_161" localSheetId="0">#REF!</definedName>
    <definedName name="М_161">#REF!</definedName>
    <definedName name="М_162" localSheetId="0">'[1]К.С.М. (ПУТ)'!#REF!</definedName>
    <definedName name="М_162">'[1]К.С.М. (ПУТ)'!#REF!</definedName>
    <definedName name="М_165" localSheetId="0">#REF!</definedName>
    <definedName name="М_165">#REF!</definedName>
    <definedName name="М_166" localSheetId="0">'[1]К.С.М. (ПУТ)'!#REF!</definedName>
    <definedName name="М_166">'[1]К.С.М. (ПУТ)'!#REF!</definedName>
    <definedName name="М_169" localSheetId="0">#REF!</definedName>
    <definedName name="М_169">#REF!</definedName>
    <definedName name="М_1691" localSheetId="0">#REF!</definedName>
    <definedName name="М_1691">#REF!</definedName>
    <definedName name="М_17" localSheetId="0">'[1]К.С.М. (ПУТ)'!#REF!</definedName>
    <definedName name="М_17">'[1]К.С.М. (ПУТ)'!#REF!</definedName>
    <definedName name="М_170" localSheetId="0">'[1]К.С.М. (ПУТ)'!#REF!</definedName>
    <definedName name="М_170">'[1]К.С.М. (ПУТ)'!#REF!</definedName>
    <definedName name="М_173" localSheetId="0">#REF!</definedName>
    <definedName name="М_173">#REF!</definedName>
    <definedName name="М_174" localSheetId="0">'[1]К.С.М. (ПУТ)'!#REF!</definedName>
    <definedName name="М_174">'[1]К.С.М. (ПУТ)'!#REF!</definedName>
    <definedName name="М_177" localSheetId="0">#REF!</definedName>
    <definedName name="М_177">#REF!</definedName>
    <definedName name="М_178" localSheetId="0">'[1]К.С.М. (ПУТ)'!#REF!</definedName>
    <definedName name="М_178">'[1]К.С.М. (ПУТ)'!#REF!</definedName>
    <definedName name="М_18">[60]К.С.М.!$P$33</definedName>
    <definedName name="М_181" localSheetId="0">#REF!</definedName>
    <definedName name="М_181">#REF!</definedName>
    <definedName name="М_182">'[1]К.С.М. (ПУТ)'!#REF!</definedName>
    <definedName name="М_185" localSheetId="0">#REF!</definedName>
    <definedName name="М_185">#REF!</definedName>
    <definedName name="М_186">'[1]К.С.М. (ПУТ)'!#REF!</definedName>
    <definedName name="М_19" localSheetId="0">#REF!</definedName>
    <definedName name="М_19">#REF!</definedName>
    <definedName name="М_190">'[1]К.С.М. (ПУТ)'!#REF!</definedName>
    <definedName name="М_195">'[1]К.С.М. (ПУТ)'!#REF!</definedName>
    <definedName name="М_196" localSheetId="0">#REF!</definedName>
    <definedName name="М_196">#REF!</definedName>
    <definedName name="М_2" localSheetId="0">#REF!</definedName>
    <definedName name="М_2">#REF!</definedName>
    <definedName name="М_20" localSheetId="0">#REF!</definedName>
    <definedName name="М_20">#REF!</definedName>
    <definedName name="М_200" localSheetId="0">'[1]К.С.М. (ПУТ)'!#REF!</definedName>
    <definedName name="М_200">'[1]К.С.М. (ПУТ)'!#REF!</definedName>
    <definedName name="М_202" localSheetId="0">[14]К.С.М.!#REF!</definedName>
    <definedName name="М_202">[14]К.С.М.!#REF!</definedName>
    <definedName name="М_203" localSheetId="0">[14]К.С.М.!#REF!</definedName>
    <definedName name="М_203">[14]К.С.М.!#REF!</definedName>
    <definedName name="М_204" localSheetId="0">[14]К.С.М.!#REF!</definedName>
    <definedName name="М_204">[14]К.С.М.!#REF!</definedName>
    <definedName name="М_205">'[1]К.С.М. (ПУТ)'!#REF!</definedName>
    <definedName name="М_208" localSheetId="0">#REF!</definedName>
    <definedName name="М_208">#REF!</definedName>
    <definedName name="М_209">'[1]К.С.М. (ПУТ)'!#REF!</definedName>
    <definedName name="М_21" localSheetId="0">#REF!</definedName>
    <definedName name="М_21">#REF!</definedName>
    <definedName name="М_212" localSheetId="0">#REF!</definedName>
    <definedName name="М_212">#REF!</definedName>
    <definedName name="М_213" localSheetId="0">'[1]К.С.М. (ПУТ)'!#REF!</definedName>
    <definedName name="М_213">'[1]К.С.М. (ПУТ)'!#REF!</definedName>
    <definedName name="М_216" localSheetId="0">#REF!</definedName>
    <definedName name="М_216">#REF!</definedName>
    <definedName name="М_217" localSheetId="0">'[1]К.С.М. (ПУТ)'!#REF!</definedName>
    <definedName name="М_217">'[1]К.С.М. (ПУТ)'!#REF!</definedName>
    <definedName name="М_22" localSheetId="0">#REF!</definedName>
    <definedName name="М_22">#REF!</definedName>
    <definedName name="М_221" localSheetId="0">'[1]К.С.М. (ПУТ)'!#REF!</definedName>
    <definedName name="М_221">'[1]К.С.М. (ПУТ)'!#REF!</definedName>
    <definedName name="М_222" localSheetId="0">#REF!</definedName>
    <definedName name="М_222">#REF!</definedName>
    <definedName name="М_225" localSheetId="0">'[1]К.С.М. (ПУТ)'!#REF!</definedName>
    <definedName name="М_225">'[1]К.С.М. (ПУТ)'!#REF!</definedName>
    <definedName name="М_226" localSheetId="0">#REF!</definedName>
    <definedName name="М_226">#REF!</definedName>
    <definedName name="М_227" localSheetId="0">#REF!</definedName>
    <definedName name="М_227">#REF!</definedName>
    <definedName name="М_228" localSheetId="0">#REF!</definedName>
    <definedName name="М_228">#REF!</definedName>
    <definedName name="М_229" localSheetId="0">'[1]К.С.М. (ПУТ)'!#REF!</definedName>
    <definedName name="М_229">'[1]К.С.М. (ПУТ)'!#REF!</definedName>
    <definedName name="М_230" localSheetId="0">#REF!</definedName>
    <definedName name="М_230">#REF!</definedName>
    <definedName name="М_231" localSheetId="0">#REF!</definedName>
    <definedName name="М_231">#REF!</definedName>
    <definedName name="М_233" localSheetId="0">'[1]К.С.М. (ПУТ)'!#REF!</definedName>
    <definedName name="М_233">'[1]К.С.М. (ПУТ)'!#REF!</definedName>
    <definedName name="М_237" localSheetId="0">'[1]К.С.М. (ПУТ)'!#REF!</definedName>
    <definedName name="М_237">'[1]К.С.М. (ПУТ)'!#REF!</definedName>
    <definedName name="М_24" localSheetId="0">#REF!</definedName>
    <definedName name="М_24">#REF!</definedName>
    <definedName name="М_241" localSheetId="0">'[1]К.С.М. (ПУТ)'!#REF!</definedName>
    <definedName name="М_241">'[1]К.С.М. (ПУТ)'!#REF!</definedName>
    <definedName name="М_245" localSheetId="0">'[1]К.С.М. (ПУТ)'!#REF!</definedName>
    <definedName name="М_245">'[1]К.С.М. (ПУТ)'!#REF!</definedName>
    <definedName name="М_249">'[1]К.С.М. (ПУТ)'!#REF!</definedName>
    <definedName name="М_25" localSheetId="0">#REF!</definedName>
    <definedName name="М_25">#REF!</definedName>
    <definedName name="М_253">'[1]К.С.М. (ПУТ)'!#REF!</definedName>
    <definedName name="М_257">'[1]К.С.М. (ПУТ)'!#REF!</definedName>
    <definedName name="М_25ш" localSheetId="0">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 localSheetId="0">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 localSheetId="0">#REF!</definedName>
    <definedName name="М_289">#REF!</definedName>
    <definedName name="М_29" localSheetId="0">#REF!</definedName>
    <definedName name="М_29">#REF!</definedName>
    <definedName name="М_293" localSheetId="0">'[1]К.С.М. (ПУТ)'!#REF!</definedName>
    <definedName name="М_293">'[1]К.С.М. (ПУТ)'!#REF!</definedName>
    <definedName name="М_297">[62]К.С.М.!$P$319</definedName>
    <definedName name="М_3">[63]К.С.М.!#REF!</definedName>
    <definedName name="М_30" localSheetId="0">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 localSheetId="0">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 localSheetId="0">#REF!</definedName>
    <definedName name="М_33">#REF!</definedName>
    <definedName name="М_330">[64]К.С.М.!$P$354</definedName>
    <definedName name="М_334">'[1]К.С.М. (ПУТ)'!#REF!</definedName>
    <definedName name="М_33Б" localSheetId="0">#REF!</definedName>
    <definedName name="М_33Б">#REF!</definedName>
    <definedName name="М_34" localSheetId="0">#REF!</definedName>
    <definedName name="М_34">#REF!</definedName>
    <definedName name="М_35" localSheetId="0">#REF!</definedName>
    <definedName name="М_35">#REF!</definedName>
    <definedName name="М_36" localSheetId="0">[61]К.С.М.!#REF!</definedName>
    <definedName name="М_36">[61]К.С.М.!#REF!</definedName>
    <definedName name="М_37">[65]К.С.М.!$P$51</definedName>
    <definedName name="М_38" localSheetId="0">#REF!</definedName>
    <definedName name="М_38">#REF!</definedName>
    <definedName name="М_4" localSheetId="0">#REF!</definedName>
    <definedName name="М_4">#REF!</definedName>
    <definedName name="М_40" localSheetId="0">#REF!</definedName>
    <definedName name="М_40">#REF!</definedName>
    <definedName name="М_41">#REF!</definedName>
    <definedName name="М_42">#REF!</definedName>
    <definedName name="М_45">[66]ф9!#REF!</definedName>
    <definedName name="М_46" localSheetId="0">#REF!</definedName>
    <definedName name="М_46">#REF!</definedName>
    <definedName name="М_47">'[1]К.С.М. (ПУТ)'!#REF!</definedName>
    <definedName name="М_49">[60]К.С.М.!$P$64</definedName>
    <definedName name="М_5" localSheetId="0">#REF!</definedName>
    <definedName name="М_5">#REF!</definedName>
    <definedName name="М_50" localSheetId="0">#REF!</definedName>
    <definedName name="М_50">#REF!</definedName>
    <definedName name="М_51" localSheetId="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 localSheetId="0">#REF!</definedName>
    <definedName name="М_54">#REF!</definedName>
    <definedName name="М_55">[67]К.С.М.!#REF!</definedName>
    <definedName name="М_57" localSheetId="0">#REF!</definedName>
    <definedName name="М_57">#REF!</definedName>
    <definedName name="М_577" localSheetId="0">#REF!</definedName>
    <definedName name="М_577">#REF!</definedName>
    <definedName name="М_6" localSheetId="0">#REF!</definedName>
    <definedName name="М_6">#REF!</definedName>
    <definedName name="М_60" localSheetId="0">[67]К.С.М.!#REF!</definedName>
    <definedName name="М_60">[67]К.С.М.!#REF!</definedName>
    <definedName name="М_61" localSheetId="0">#REF!</definedName>
    <definedName name="М_61">#REF!</definedName>
    <definedName name="М_62" localSheetId="0">#REF!</definedName>
    <definedName name="М_62">#REF!</definedName>
    <definedName name="М_63" localSheetId="0">'[1]К.С.М. (ПУТ)'!#REF!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 localSheetId="0">#REF!</definedName>
    <definedName name="М_7">#REF!</definedName>
    <definedName name="М_70" localSheetId="0">#REF!</definedName>
    <definedName name="М_70">#REF!</definedName>
    <definedName name="М_71" localSheetId="0">#REF!</definedName>
    <definedName name="М_71">#REF!</definedName>
    <definedName name="М_72">#REF!</definedName>
    <definedName name="М_73">[39]К.С.М.!#REF!</definedName>
    <definedName name="М_74" localSheetId="0">#REF!</definedName>
    <definedName name="М_74">#REF!</definedName>
    <definedName name="М_75">'[1]К.С.М. (ПУТ)'!#REF!</definedName>
    <definedName name="М_77" localSheetId="0">#REF!</definedName>
    <definedName name="М_77">#REF!</definedName>
    <definedName name="М_771" localSheetId="0">#REF!</definedName>
    <definedName name="М_771">#REF!</definedName>
    <definedName name="М_78" localSheetId="0">[67]К.С.М.!#REF!</definedName>
    <definedName name="М_78">[67]К.С.М.!#REF!</definedName>
    <definedName name="М_79" localSheetId="0">#REF!</definedName>
    <definedName name="М_79">#REF!</definedName>
    <definedName name="М_80">[60]К.С.М.!$P$83</definedName>
    <definedName name="М_81" localSheetId="0">#REF!</definedName>
    <definedName name="М_81">#REF!</definedName>
    <definedName name="М_83" localSheetId="0">#REF!</definedName>
    <definedName name="М_83">#REF!</definedName>
    <definedName name="М_84">[60]К.С.М.!$P$87</definedName>
    <definedName name="М_85" localSheetId="0">#REF!</definedName>
    <definedName name="М_85">#REF!</definedName>
    <definedName name="М_86">'[1]К.С.М. (ПУТ)'!#REF!</definedName>
    <definedName name="М_87" localSheetId="0">#REF!</definedName>
    <definedName name="М_87">#REF!</definedName>
    <definedName name="М_88">[60]К.С.М.!$P$91</definedName>
    <definedName name="М_89" localSheetId="0">#REF!</definedName>
    <definedName name="М_89">#REF!</definedName>
    <definedName name="М_9" localSheetId="0">#REF!</definedName>
    <definedName name="М_9">#REF!</definedName>
    <definedName name="М_91" localSheetId="0">'[1]К.С.М. (ПУТ)'!#REF!</definedName>
    <definedName name="М_91">'[1]К.С.М. (ПУТ)'!#REF!</definedName>
    <definedName name="М_93" localSheetId="0">#REF!</definedName>
    <definedName name="М_93">#REF!</definedName>
    <definedName name="М_97" localSheetId="0">#REF!</definedName>
    <definedName name="М_97">#REF!</definedName>
    <definedName name="Мак">[68]сводная!$D$7</definedName>
    <definedName name="Максимальная_продолжительность" localSheetId="0" hidden="1">#REF!</definedName>
    <definedName name="Максимальная_продолжительность" hidden="1">#REF!</definedName>
    <definedName name="Максимальная_численность" localSheetId="0" hidden="1">#REF!</definedName>
    <definedName name="Максимальная_численность" hidden="1">#REF!</definedName>
    <definedName name="Максимальные_капвложения" localSheetId="0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 localSheetId="0">#REF!</definedName>
    <definedName name="мин">#REF!</definedName>
    <definedName name="Минимальная_продолжительность" localSheetId="0" hidden="1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р" localSheetId="0" hidden="1">{#N/A,#N/A,TRUE,"Смета на пасс. обор. №1"}</definedName>
    <definedName name="мир" hidden="1">{#N/A,#N/A,TRUE,"Смета на пасс. обор. №1"}</definedName>
    <definedName name="мичм">[70]сводная!$D$7</definedName>
    <definedName name="ммм" localSheetId="0" hidden="1">{#N/A,#N/A,FALSE,"Акт-Смета"}</definedName>
    <definedName name="ммм" hidden="1">{#N/A,#N/A,FALSE,"Акт-Смета"}</definedName>
    <definedName name="мммм" localSheetId="0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localSheetId="0" hidden="1">#REF!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усмань_крА" localSheetId="0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 localSheetId="0">#REF!</definedName>
    <definedName name="О_1">#REF!</definedName>
    <definedName name="об">'[32]C.с '!$F$36</definedName>
    <definedName name="_xlnm.Print_Area" localSheetId="0">'без накруток'!$A$1:$G$120</definedName>
    <definedName name="оборуд">[72]Индексы!$E$4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localSheetId="0" hidden="1">{#N/A,#N/A,TRUE,"Смета на пасс. обор. №1"}</definedName>
    <definedName name="обуч" hidden="1">{#N/A,#N/A,TRUE,"Смета на пасс. обор. №1"}</definedName>
    <definedName name="Объездн.дор.">'[34]Объездные дороги'!$AJ$41</definedName>
    <definedName name="ОДД" localSheetId="0" hidden="1">{#N/A,#N/A,FALSE,"Шаблон_Спец1"}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 localSheetId="0">#REF!</definedName>
    <definedName name="окно.б.">#REF!</definedName>
    <definedName name="ольхов_крА" localSheetId="0">#REF!</definedName>
    <definedName name="ольхов_крА">#REF!</definedName>
    <definedName name="ольхов_крБ" localSheetId="0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 localSheetId="0">#REF!</definedName>
    <definedName name="Основание">#REF!</definedName>
    <definedName name="острог_крА" localSheetId="0">#REF!</definedName>
    <definedName name="острог_крА">#REF!</definedName>
    <definedName name="острог_крБ" localSheetId="0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localSheetId="0" hidden="1">{#N/A,#N/A,TRUE,"Смета на пасс. обор. №1"}</definedName>
    <definedName name="от" hidden="1">{#N/A,#N/A,TRUE,"Смета на пасс. обор. №1"}</definedName>
    <definedName name="Отчет" localSheetId="0" hidden="1">{#N/A,#N/A,FALSE,"Акт-Смета"}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 localSheetId="0">#REF!</definedName>
    <definedName name="перевозка">#REF!</definedName>
    <definedName name="Переезды" localSheetId="0" hidden="1">{#N/A,#N/A,FALSE,"Акт-Смета"}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 localSheetId="0">#REF!</definedName>
    <definedName name="петроп_крА">#REF!</definedName>
    <definedName name="петроп_крБ" localSheetId="0">#REF!</definedName>
    <definedName name="петроп_крБ">#REF!</definedName>
    <definedName name="петроп_крВ" localSheetId="0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 localSheetId="0">#REF!</definedName>
    <definedName name="повор_крА">#REF!</definedName>
    <definedName name="повор_крБ" localSheetId="0">#REF!</definedName>
    <definedName name="повор_крБ">#REF!</definedName>
    <definedName name="повор_крВ" localSheetId="0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localSheetId="0" hidden="1">{#N/A,#N/A,TRUE,"Смета на пасс. обор. №1"}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 localSheetId="0">#REF!</definedName>
    <definedName name="ппп">#REF!</definedName>
    <definedName name="пппп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localSheetId="0" hidden="1">{"AnalRSA",#N/A,TRUE,"PL-Anal";"AnalIAS",#N/A,TRUE,"PL-Anal"}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localSheetId="0" hidden="1">{"AnalRSA",#N/A,TRUE,"PL-Anal";"AnalIAS",#N/A,TRUE,"PL-Anal"}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 localSheetId="0">#REF!</definedName>
    <definedName name="Р_1">#REF!</definedName>
    <definedName name="Р_10" localSheetId="0">#REF!</definedName>
    <definedName name="Р_10">#REF!</definedName>
    <definedName name="Р_100" localSheetId="0">[16]Ф!#REF!</definedName>
    <definedName name="Р_100">[16]Ф!#REF!</definedName>
    <definedName name="Р_101" localSheetId="0">#REF!</definedName>
    <definedName name="Р_101">#REF!</definedName>
    <definedName name="Р_11" localSheetId="0">#REF!</definedName>
    <definedName name="Р_11">#REF!</definedName>
    <definedName name="Р_111" localSheetId="0">[23]Ф!#REF!</definedName>
    <definedName name="Р_111">[23]Ф!#REF!</definedName>
    <definedName name="Р_11а" localSheetId="0">[9]Ф!#REF!</definedName>
    <definedName name="Р_11а">[9]Ф!#REF!</definedName>
    <definedName name="Р_13" localSheetId="0">#REF!</definedName>
    <definedName name="Р_13">#REF!</definedName>
    <definedName name="Р_14" localSheetId="0">#REF!</definedName>
    <definedName name="Р_14">#REF!</definedName>
    <definedName name="Р_15" localSheetId="0">[79]Ф!#REF!</definedName>
    <definedName name="Р_15">[79]Ф!#REF!</definedName>
    <definedName name="Р_150" localSheetId="0">[9]Ф!#REF!</definedName>
    <definedName name="Р_150">[9]Ф!#REF!</definedName>
    <definedName name="Р_151" localSheetId="0">#REF!</definedName>
    <definedName name="Р_151">#REF!</definedName>
    <definedName name="Р_152" localSheetId="0">#REF!</definedName>
    <definedName name="Р_152">#REF!</definedName>
    <definedName name="Р_153" localSheetId="0">#REF!</definedName>
    <definedName name="Р_153">#REF!</definedName>
    <definedName name="Р_154">#REF!</definedName>
    <definedName name="Р_15а">[16]Ф!#REF!</definedName>
    <definedName name="Р_16" localSheetId="0">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 localSheetId="0">#REF!</definedName>
    <definedName name="Р_22">#REF!</definedName>
    <definedName name="Р_23" localSheetId="0">#REF!</definedName>
    <definedName name="Р_23">#REF!</definedName>
    <definedName name="Р_233" localSheetId="0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 localSheetId="0">#REF!</definedName>
    <definedName name="Р_45">#REF!</definedName>
    <definedName name="Р_46" localSheetId="0">#REF!</definedName>
    <definedName name="Р_46">#REF!</definedName>
    <definedName name="Р_47" localSheetId="0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 localSheetId="0">#REF!</definedName>
    <definedName name="Р_7">#REF!</definedName>
    <definedName name="Р_72" localSheetId="0">#REF!</definedName>
    <definedName name="Р_72">#REF!</definedName>
    <definedName name="Р_720" localSheetId="0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 localSheetId="0">#REF!</definedName>
    <definedName name="разборка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 localSheetId="0">#REF!</definedName>
    <definedName name="россошь_крА">#REF!</definedName>
    <definedName name="россошь_крБ" localSheetId="0">#REF!</definedName>
    <definedName name="россошь_крБ">#REF!</definedName>
    <definedName name="россошь_крВ" localSheetId="0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localSheetId="0" hidden="1">{#N/A,#N/A,TRUE,"Смета на пасс. обор. №1"}</definedName>
    <definedName name="рр" hidden="1">{#N/A,#N/A,TRUE,"Смета на пасс. обор. №1"}</definedName>
    <definedName name="Рр_1">#REF!</definedName>
    <definedName name="ррп">'[39]C.с '!#REF!</definedName>
    <definedName name="рррр" localSheetId="0" hidden="1">{"AnalRSA",#N/A,TRUE,"PL-Anal";"AnalIAS",#N/A,TRUE,"PL-Anal"}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 localSheetId="0">#REF!</definedName>
    <definedName name="сам">#REF!</definedName>
    <definedName name="секвестирование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localSheetId="0" hidden="1">{#N/A,#N/A,TRUE,"Смета на пасс. обор. №1"}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ах" localSheetId="0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 localSheetId="0">#REF!</definedName>
    <definedName name="торг">#REF!</definedName>
    <definedName name="Тощ.бет." localSheetId="0">#REF!</definedName>
    <definedName name="Тощ.бет.">#REF!</definedName>
    <definedName name="транспорт">'[36]Исходные данные'!$K$8:$K$27</definedName>
    <definedName name="трп" localSheetId="0" hidden="1">{#N/A,#N/A,TRUE,"Смета на пасс. обор. №1"}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localSheetId="0" hidden="1">{#N/A,#N/A,FALSE,"Акт-Смета"}</definedName>
    <definedName name="ттт" hidden="1">{#N/A,#N/A,FALSE,"Акт-Смета"}</definedName>
    <definedName name="ук" localSheetId="0" hidden="1">{#N/A,#N/A,TRUE,"Смета на пасс. обор. №1"}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localSheetId="0" hidden="1">{#N/A,#N/A,TRUE,"Смета на пасс. обор. №1"}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 localSheetId="0">#REF!</definedName>
    <definedName name="ффф">#REF!</definedName>
    <definedName name="ффффф" localSheetId="0" hidden="1">{#N/A,#N/A,FALSE,"Шаблон_Спец1"}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localSheetId="0" hidden="1">{#N/A,#N/A,TRUE,"Смета на пасс. обор. №1"}</definedName>
    <definedName name="хуй" hidden="1">{#N/A,#N/A,TRUE,"Смета на пасс. обор. №1"}</definedName>
    <definedName name="хэ" localSheetId="0" hidden="1">{#N/A,#N/A,TRUE,"Смета на пасс. обор. №1"}</definedName>
    <definedName name="хэ" hidden="1">{#N/A,#N/A,TRUE,"Смета на пасс. обор. №1"}</definedName>
    <definedName name="цвет" localSheetId="0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localSheetId="0" hidden="1">{#N/A,#N/A,FALSE,"Шаблон_Спец1"}</definedName>
    <definedName name="цуйцуцйув" hidden="1">{#N/A,#N/A,FALSE,"Шаблон_Спец1"}</definedName>
    <definedName name="цццц" localSheetId="0" hidden="1">{#N/A,#N/A,FALSE,"Шаблон_Спец1"}</definedName>
    <definedName name="цццц" hidden="1">{#N/A,#N/A,FALSE,"Шаблон_Спец1"}</definedName>
    <definedName name="ццццц" localSheetId="0" hidden="1">{#N/A,#N/A,FALSE,"Шаблон_Спец1"}</definedName>
    <definedName name="ццццц" hidden="1">{#N/A,#N/A,FALSE,"Шаблон_Спец1"}</definedName>
    <definedName name="ч" localSheetId="0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 localSheetId="0">#REF!</definedName>
    <definedName name="Чспп">#REF!</definedName>
    <definedName name="ыва" localSheetId="0" hidden="1">{#N/A,#N/A,TRUE,"Смета на пасс. обор. №1"}</definedName>
    <definedName name="ыва" hidden="1">{#N/A,#N/A,TRUE,"Смета на пасс. обор. №1"}</definedName>
    <definedName name="ыыы">#REF!</definedName>
    <definedName name="ыыыы" localSheetId="0" hidden="1">{#N/A,#N/A,FALSE,"Шаблон_Спец1"}</definedName>
    <definedName name="ыыыы" hidden="1">{#N/A,#N/A,FALSE,"Шаблон_Спец1"}</definedName>
    <definedName name="ыыыыы" localSheetId="0" hidden="1">{#N/A,#N/A,FALSE,"Шаблон_Спец1"}</definedName>
    <definedName name="ыыыыы" hidden="1">{#N/A,#N/A,FALSE,"Шаблон_Спец1"}</definedName>
    <definedName name="ыыыыыы" localSheetId="0" hidden="1">{#N/A,#N/A,FALSE,"Шаблон_Спец1"}</definedName>
    <definedName name="ыыыыыы" hidden="1">{#N/A,#N/A,FALSE,"Шаблон_Спец1"}</definedName>
    <definedName name="ыыыыыыыы" localSheetId="0" hidden="1">{#N/A,#N/A,FALSE,"Шаблон_Спец1"}</definedName>
    <definedName name="ыыыыыыыы" hidden="1">{#N/A,#N/A,FALSE,"Шаблон_Спец1"}</definedName>
    <definedName name="Экспер.отчета" localSheetId="0" hidden="1">{#N/A,#N/A,FALSE,"Акт-Смета"}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 localSheetId="0">#REF!</definedName>
    <definedName name="элт">#REF!</definedName>
    <definedName name="эртиль_крА" localSheetId="0">#REF!</definedName>
    <definedName name="эртиль_крА">#REF!</definedName>
    <definedName name="эртиль_крБ" localSheetId="0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localSheetId="0" hidden="1">{#N/A,#N/A,FALSE,"Шаблон_Спец1"}</definedName>
    <definedName name="ю" hidden="1">{#N/A,#N/A,FALSE,"Шаблон_Спец1"}</definedName>
    <definedName name="юрубчен_" localSheetId="0" hidden="1">{#N/A,#N/A,FALSE,"Акт-Смета"}</definedName>
    <definedName name="юрубчен_" hidden="1">{#N/A,#N/A,FALSE,"Акт-Смета"}</definedName>
    <definedName name="ююю" localSheetId="0" hidden="1">{#N/A,#N/A,TRUE,"Смета на пасс. обор. №1"}</definedName>
    <definedName name="ююю" hidden="1">{#N/A,#N/A,TRUE,"Смета на пасс. обор. №1"}</definedName>
    <definedName name="ячсвивыкр" localSheetId="0" hidden="1">{#N/A,#N/A,FALSE,"Шаблон_Спец1"}</definedName>
    <definedName name="ячсвивыкр" hidden="1">{#N/A,#N/A,FALSE,"Шаблон_Спец1"}</definedName>
    <definedName name="яя" localSheetId="0" hidden="1">{#N/A,#N/A,FALSE,"Акт-Смета"}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4" i="2" l="1"/>
  <c r="E93" i="2"/>
  <c r="E92" i="2" s="1"/>
  <c r="E95" i="2"/>
  <c r="E89" i="2"/>
  <c r="E108" i="2" l="1"/>
  <c r="E107" i="2" s="1"/>
  <c r="E106" i="2"/>
  <c r="E105" i="2"/>
  <c r="E104" i="2"/>
  <c r="E103" i="2"/>
  <c r="E88" i="2"/>
  <c r="E75" i="2"/>
  <c r="E74" i="2"/>
  <c r="E73" i="2"/>
  <c r="E70" i="2"/>
  <c r="E69" i="2"/>
  <c r="E68" i="2"/>
  <c r="E67" i="2"/>
  <c r="E64" i="2"/>
  <c r="E63" i="2"/>
  <c r="E62" i="2"/>
  <c r="E61" i="2"/>
  <c r="E58" i="2"/>
  <c r="E57" i="2"/>
  <c r="E56" i="2"/>
  <c r="E55" i="2"/>
  <c r="E52" i="2"/>
  <c r="E51" i="2"/>
  <c r="E50" i="2"/>
  <c r="E49" i="2"/>
  <c r="E48" i="2"/>
  <c r="E84" i="2"/>
  <c r="E83" i="2"/>
  <c r="E82" i="2"/>
  <c r="E81" i="2"/>
  <c r="E80" i="2"/>
  <c r="E79" i="2"/>
  <c r="E78" i="2"/>
  <c r="E33" i="2"/>
  <c r="E32" i="2"/>
  <c r="E31" i="2"/>
  <c r="E30" i="2"/>
  <c r="E17" i="2"/>
  <c r="E16" i="2"/>
  <c r="E15" i="2"/>
  <c r="E14" i="2"/>
  <c r="E34" i="2"/>
  <c r="E18" i="2"/>
  <c r="E102" i="2" l="1"/>
  <c r="E29" i="2"/>
  <c r="E47" i="2"/>
  <c r="E13" i="2"/>
  <c r="E54" i="2"/>
  <c r="E60" i="2"/>
  <c r="E66" i="2"/>
  <c r="E72" i="2"/>
  <c r="E77" i="2"/>
</calcChain>
</file>

<file path=xl/sharedStrings.xml><?xml version="1.0" encoding="utf-8"?>
<sst xmlns="http://schemas.openxmlformats.org/spreadsheetml/2006/main" count="248" uniqueCount="113">
  <si>
    <t>№ п/п</t>
  </si>
  <si>
    <t>Наименование конструктивных решений (элементов), комплексов (видов) работ</t>
  </si>
  <si>
    <t>1</t>
  </si>
  <si>
    <t>1.2.8</t>
  </si>
  <si>
    <t>Дорожные устройства и обстановка дороги</t>
  </si>
  <si>
    <t>1.2.8.1.1</t>
  </si>
  <si>
    <t>м2</t>
  </si>
  <si>
    <t>1.2.8.1.2</t>
  </si>
  <si>
    <t>ОДД на период эксплуатации. ПиП</t>
  </si>
  <si>
    <t>1.2.8.1.2.8</t>
  </si>
  <si>
    <t>1.2.8.1.2.9</t>
  </si>
  <si>
    <t>Обустройство. Подъезд к Мамадалево, ПК 87+97,65</t>
  </si>
  <si>
    <t>1.2.8.1.2.10</t>
  </si>
  <si>
    <t>Обустройство. Подъезд к с.Учпили, ПК 140+26,9</t>
  </si>
  <si>
    <t>1.2.8.1.2.11</t>
  </si>
  <si>
    <t>Обустройство. а.д. Казакларово-Староянтузово, ПК 185+37,21</t>
  </si>
  <si>
    <t>1.2.8.1.2.12</t>
  </si>
  <si>
    <t>1.2.8.1.2.13</t>
  </si>
  <si>
    <t>Обустройство. Подъезд к Сукколово ПК 29+16,35</t>
  </si>
  <si>
    <t>1.2.8.1.3</t>
  </si>
  <si>
    <t>ОДД на период эксплуатации. ТР</t>
  </si>
  <si>
    <t>1.2.8.1.3.1</t>
  </si>
  <si>
    <t>Технологические развороты ПК412</t>
  </si>
  <si>
    <t>1.2.8.1.4</t>
  </si>
  <si>
    <t>1.2.8.1.4.1</t>
  </si>
  <si>
    <t>1.2.8.1.4.2</t>
  </si>
  <si>
    <t>км 0 - км 37</t>
  </si>
  <si>
    <t>Разметка 1.2 проезжей части сплошной линией, шириной 0,20 м</t>
  </si>
  <si>
    <t>Разметка 1.4 проезжей части сплошной линией, шириной 0,20 м</t>
  </si>
  <si>
    <t>Разметка 1.5 прерывистой линией, длина штриха 3 м через 9 м, шириной 0,15 м</t>
  </si>
  <si>
    <t>Разметка 1.8 прерывистой линией, длина штриха 1 м через 3 м, шириной 0,20 м</t>
  </si>
  <si>
    <t xml:space="preserve">Разметка 1.16.2 Обозначение островков, разделяющих транспортные потоки одного направления (попер. линии заполнения шириной 40 см) </t>
  </si>
  <si>
    <t xml:space="preserve">Разметка 1.16.3 Обозначение островков в местах слияния транспортных потоков (попер. линии заполнения шириной 40 см) </t>
  </si>
  <si>
    <t>Разметка 1.18 а' Обозначение направления движения по полосам (прод. стрелка L=7,5, "прямо", площадь 1.59 кв.м)</t>
  </si>
  <si>
    <t>шт</t>
  </si>
  <si>
    <t>Разметка 1.18 б' Обозначение направления движения по полосам (прод. стрелка L=7,5, "поворот направо", площадь 1.96 кв.м)</t>
  </si>
  <si>
    <t>Разметка 1.19 б' Обозначение приближения к сужению проезжкй части (прод. стрелка L=7,5, "налево", площадь 2.4 кв.м)</t>
  </si>
  <si>
    <t>Дополнительная посыпка стеклошариками</t>
  </si>
  <si>
    <t>км 37 - км 65</t>
  </si>
  <si>
    <t>ДМ12-2022-2429-22-Р-3.2.7-ТСОДД</t>
  </si>
  <si>
    <t>Том РД</t>
  </si>
  <si>
    <t>2</t>
  </si>
  <si>
    <t>3</t>
  </si>
  <si>
    <t>ДМ12-2022-2429-22-Р-3.3.7-ТСОДД</t>
  </si>
  <si>
    <t>ДМ12-2022-2429-22-Р-4.1.1-ПАД1.1</t>
  </si>
  <si>
    <t>Разметка 1.1 проезжей части сплошной линией, шириной 0,10 м</t>
  </si>
  <si>
    <t>Разметка 1.2 проезжей части сплошной линией, шириной 0,10 м</t>
  </si>
  <si>
    <t>Разметка 1.6 прерывистой линией, шириной 0,10 м, длина штриха 6м, расстояние между штрихами 2 м</t>
  </si>
  <si>
    <t>Разметка 1.6 прерывистой линией, шириной 0,10 м, длина штриха 9м, расстояние между штрихами 3 м</t>
  </si>
  <si>
    <t>Разметка прерывистой линией 1.7, шириной 0,1 м</t>
  </si>
  <si>
    <t>Разметка сплошной линией 1.13</t>
  </si>
  <si>
    <t>Разметка сплошной линией 1.20</t>
  </si>
  <si>
    <t>ДМ12-2022-2429-22-Р-4.1.2-ПАД1.2</t>
  </si>
  <si>
    <t>Разметка 1.5 прерывистой линией, шириной 0,10 м, длина штриха 2м, расстояние между штрихами 6 м</t>
  </si>
  <si>
    <t>ДМ12-2022-2429-22-Р-4.1.3-ПАД1.3</t>
  </si>
  <si>
    <t>ДМ12-2022-2429-22-Р-4.1.4-ПАД1.4</t>
  </si>
  <si>
    <t>ДМ12-2022-2429-22-Р-4.1.5-ПАД1.5</t>
  </si>
  <si>
    <t>ДМ12-2022-2429-22-Р-4.1.6-ПАД1.6</t>
  </si>
  <si>
    <t>ДМ12-2022-2429-22-Р-3.3.8-ТР изм.1</t>
  </si>
  <si>
    <t>Разметка прерывистой линией 1.16</t>
  </si>
  <si>
    <t>Разметка 1.18 а Обозначение направления движения по полосам (прод. стрелка L=5, "прямо", площадь 1.21 кв.м)</t>
  </si>
  <si>
    <t>Разметка 1.24.3 прерывистой линией ( площадь 0,69 м2)</t>
  </si>
  <si>
    <t>Разметка пиктограммы</t>
  </si>
  <si>
    <t>Разметка 1.4 проезжей части сплошной линией, шириной 0,10 м</t>
  </si>
  <si>
    <t>Разметка 1.7 преривистая, шириной 0,10 м</t>
  </si>
  <si>
    <t xml:space="preserve">Разметка 1.16.2 </t>
  </si>
  <si>
    <t xml:space="preserve">Разметка 1.16.3 </t>
  </si>
  <si>
    <t>Разметка 1.24.3</t>
  </si>
  <si>
    <t>Горизонтальная дорожная раметка индивидуального проектирования</t>
  </si>
  <si>
    <t>ДМ12-2022-2429-22-Р-3.5.4-МФЗ4</t>
  </si>
  <si>
    <t>Единица измерения</t>
  </si>
  <si>
    <t>Количество (объем работ)</t>
  </si>
  <si>
    <t xml:space="preserve">
ДМ12-2022-2429-22-Р-3.5.2-МФЗ2</t>
  </si>
  <si>
    <t>ДМ12-2022-2429-22-Р-3.5.2-МФЗ2</t>
  </si>
  <si>
    <t>Разметка 1.13</t>
  </si>
  <si>
    <t>1.2.8.1.1.8</t>
  </si>
  <si>
    <t>1.2.8.1.1.9</t>
  </si>
  <si>
    <t>1.2.8.1.2.13.4</t>
  </si>
  <si>
    <t>1.2.8.1.2.8.4</t>
  </si>
  <si>
    <t>1.2.8.1.2.9.4</t>
  </si>
  <si>
    <t>1.2.8.1.2.10.4</t>
  </si>
  <si>
    <t>1.2.8.1.2.11.4</t>
  </si>
  <si>
    <t>1.2.8.1.2.12.4</t>
  </si>
  <si>
    <t>1.2.8.1.3.1.8</t>
  </si>
  <si>
    <t>1.2.8.1.4.1.6</t>
  </si>
  <si>
    <t>1.2.8.1.4.1.7</t>
  </si>
  <si>
    <t>1.2.8.1.4.2.5</t>
  </si>
  <si>
    <t>1.2.8.1.4.2.6</t>
  </si>
  <si>
    <t>*Стоимость за единицу измерения, в руб.</t>
  </si>
  <si>
    <t>*Сумма в руб.</t>
  </si>
  <si>
    <t>4</t>
  </si>
  <si>
    <t>5</t>
  </si>
  <si>
    <t>6</t>
  </si>
  <si>
    <t>7</t>
  </si>
  <si>
    <t>Итого без НДС</t>
  </si>
  <si>
    <t>Сумма НДС (ставка 20%)</t>
  </si>
  <si>
    <t>Всего с НДС</t>
  </si>
  <si>
    <t>на выполнение комплекса работ по нанесению горизонтальной дорожной разметки на объекте: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65»</t>
  </si>
  <si>
    <t>Ведомость объемов и стоимости работ</t>
  </si>
  <si>
    <t>Приложение № 1
к Договору №__________ от "_______" _________________ 2025 г.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</si>
  <si>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</si>
  <si>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</si>
  <si>
    <t>ПОДПИСИ СТОРОН:</t>
  </si>
  <si>
    <t>ОДД на период эксплуатации. ОХ</t>
  </si>
  <si>
    <t>км</t>
  </si>
  <si>
    <t>Устройство дорожной  разметки термопластиком со светоотражающими шариками</t>
  </si>
  <si>
    <t>Нанесение дорожной  разметки холодным пластиком со светоотражающими шариками</t>
  </si>
  <si>
    <t>Обустройство. Подъезд от М-7 "Волга" к г. Дюртюли (пр. км 25+662), ПК 68+20,38</t>
  </si>
  <si>
    <t>Обустройство. а.д. Учпили-Новокангышево-Новобадраково-Баргата (пр. км 17+010) (межмуниципального значения)</t>
  </si>
  <si>
    <t>ОДД на период эксплуатации. МФЗ</t>
  </si>
  <si>
    <t>ОДД на период эксплуатации. МФЗ участок (км 37-65)</t>
  </si>
  <si>
    <t>Разметка проезжей части краской со светоотражающими шариками</t>
  </si>
  <si>
    <t>ОДД на период эксплуатации. МФЗ участок (км 0-37)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</si>
</sst>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0000\ &quot;₽&quot;_-;\-* #,##0.000000\ &quot;₽&quot;_-;_-* &quot;-&quot;??\ &quot;₽&quot;_-;_-@_-"/>
    <numFmt numFmtId="165" formatCode="_-* #,##0.00_-;\-* #,##0.00_-;_-* \-??_-;_-@_-"/>
    <numFmt numFmtId="166" formatCode="_-* #,##0.00\ _₽_-;\-* #,##0.00\ _₽_-;_-* \-??\ _₽_-;_-@_-"/>
    <numFmt numFmtId="167" formatCode="#,##0.000"/>
    <numFmt numFmtId="168" formatCode="#,##0.0000"/>
    <numFmt numFmtId="169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44" fontId="1" fillId="0" borderId="0" applyFont="0" applyFill="0" applyBorder="0" applyAlignment="0" applyProtection="0"/>
    <xf numFmtId="0" fontId="17" fillId="0" borderId="0"/>
    <xf numFmtId="166" fontId="17" fillId="0" borderId="0" applyBorder="0" applyProtection="0"/>
    <xf numFmtId="165" fontId="17" fillId="0" borderId="0" applyBorder="0" applyProtection="0"/>
    <xf numFmtId="165" fontId="17" fillId="0" borderId="0" applyBorder="0" applyProtection="0"/>
  </cellStyleXfs>
  <cellXfs count="74">
    <xf numFmtId="0" fontId="0" fillId="0" borderId="0" xfId="0"/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>
      <alignment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" fontId="6" fillId="0" borderId="0" xfId="1" applyNumberFormat="1" applyFont="1" applyAlignment="1">
      <alignment horizontal="right" vertical="center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3" borderId="1" xfId="5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4" fontId="11" fillId="4" borderId="0" xfId="0" applyNumberFormat="1" applyFont="1" applyFill="1" applyAlignment="1">
      <alignment vertical="center"/>
    </xf>
    <xf numFmtId="0" fontId="1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49" fontId="10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11" fillId="5" borderId="1" xfId="6" applyFont="1" applyFill="1" applyBorder="1" applyAlignment="1">
      <alignment vertical="center"/>
    </xf>
    <xf numFmtId="44" fontId="2" fillId="0" borderId="1" xfId="6" applyFont="1" applyFill="1" applyBorder="1" applyAlignment="1" applyProtection="1">
      <alignment horizontal="center" vertical="center" wrapText="1"/>
      <protection locked="0"/>
    </xf>
    <xf numFmtId="44" fontId="3" fillId="0" borderId="1" xfId="6" applyFont="1" applyFill="1" applyBorder="1" applyAlignment="1" applyProtection="1">
      <alignment horizontal="right" vertical="center" wrapText="1"/>
      <protection locked="0"/>
    </xf>
    <xf numFmtId="44" fontId="11" fillId="0" borderId="1" xfId="6" applyFont="1" applyFill="1" applyBorder="1" applyAlignment="1">
      <alignment vertical="center"/>
    </xf>
    <xf numFmtId="44" fontId="3" fillId="5" borderId="1" xfId="6" applyFont="1" applyFill="1" applyBorder="1" applyAlignment="1" applyProtection="1">
      <alignment horizontal="right" vertical="center" wrapText="1"/>
      <protection locked="0"/>
    </xf>
    <xf numFmtId="44" fontId="2" fillId="5" borderId="1" xfId="6" applyFont="1" applyFill="1" applyBorder="1" applyAlignment="1" applyProtection="1">
      <alignment horizontal="center" vertical="center" wrapText="1"/>
      <protection locked="0"/>
    </xf>
    <xf numFmtId="164" fontId="2" fillId="0" borderId="1" xfId="6" applyNumberFormat="1" applyFont="1" applyFill="1" applyBorder="1" applyAlignment="1" applyProtection="1">
      <alignment horizontal="center" vertical="center" wrapText="1"/>
      <protection locked="0"/>
    </xf>
    <xf numFmtId="44" fontId="18" fillId="0" borderId="1" xfId="6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7" fontId="10" fillId="2" borderId="1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168" fontId="11" fillId="3" borderId="1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167" fontId="10" fillId="5" borderId="1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vertical="center"/>
    </xf>
    <xf numFmtId="4" fontId="11" fillId="5" borderId="1" xfId="0" applyNumberFormat="1" applyFont="1" applyFill="1" applyBorder="1" applyAlignment="1">
      <alignment horizontal="center" vertical="center"/>
    </xf>
    <xf numFmtId="168" fontId="10" fillId="5" borderId="1" xfId="0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/>
    </xf>
    <xf numFmtId="169" fontId="10" fillId="5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9" fillId="0" borderId="0" xfId="1" applyFont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1">
    <cellStyle name="Денежный" xfId="6" builtinId="4"/>
    <cellStyle name="Обычный" xfId="0" builtinId="0"/>
    <cellStyle name="Обычный 16" xfId="4"/>
    <cellStyle name="Обычный 18" xfId="1"/>
    <cellStyle name="Обычный 2" xfId="7"/>
    <cellStyle name="Обычный 2 3" xfId="5"/>
    <cellStyle name="Финансовый 2" xfId="8"/>
    <cellStyle name="Финансовый 4" xfId="3"/>
    <cellStyle name="Финансовый 4 2" xfId="9"/>
    <cellStyle name="Финансовый 5" xfId="2"/>
    <cellStyle name="Финансовый 5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21"/>
  <sheetViews>
    <sheetView tabSelected="1" view="pageBreakPreview" topLeftCell="A88" zoomScale="80" zoomScaleNormal="80" zoomScaleSheetLayoutView="80" workbookViewId="0">
      <selection activeCell="E76" sqref="E76"/>
    </sheetView>
  </sheetViews>
  <sheetFormatPr defaultRowHeight="15.75" x14ac:dyDescent="0.25"/>
  <cols>
    <col min="1" max="1" width="17.42578125" style="14" customWidth="1"/>
    <col min="2" max="2" width="24.5703125" style="12" customWidth="1"/>
    <col min="3" max="3" width="75.5703125" style="15" customWidth="1"/>
    <col min="4" max="4" width="14.28515625" style="7" customWidth="1"/>
    <col min="5" max="5" width="19" style="20" customWidth="1"/>
    <col min="6" max="6" width="24.140625" style="7" customWidth="1"/>
    <col min="7" max="7" width="30.5703125" style="7" customWidth="1"/>
    <col min="8" max="16384" width="9.140625" style="7"/>
  </cols>
  <sheetData>
    <row r="1" spans="1:7" customFormat="1" ht="15.75" customHeight="1" x14ac:dyDescent="0.25">
      <c r="B1" s="1"/>
      <c r="C1" s="1"/>
      <c r="D1" s="69" t="s">
        <v>99</v>
      </c>
      <c r="E1" s="70"/>
      <c r="F1" s="70"/>
      <c r="G1" s="70"/>
    </row>
    <row r="2" spans="1:7" customFormat="1" ht="15.75" customHeight="1" x14ac:dyDescent="0.25">
      <c r="B2" s="1"/>
      <c r="C2" s="1"/>
      <c r="D2" s="70"/>
      <c r="E2" s="70"/>
      <c r="F2" s="70"/>
      <c r="G2" s="70"/>
    </row>
    <row r="3" spans="1:7" customFormat="1" ht="23.25" customHeight="1" x14ac:dyDescent="0.25">
      <c r="B3" s="1"/>
      <c r="C3" s="1"/>
      <c r="D3" s="70"/>
      <c r="E3" s="70"/>
      <c r="F3" s="70"/>
      <c r="G3" s="70"/>
    </row>
    <row r="4" spans="1:7" customFormat="1" ht="15" x14ac:dyDescent="0.25">
      <c r="B4" s="1"/>
      <c r="C4" s="1"/>
      <c r="D4" s="2"/>
      <c r="E4" s="16"/>
    </row>
    <row r="5" spans="1:7" customFormat="1" ht="18.75" x14ac:dyDescent="0.25">
      <c r="A5" s="64" t="s">
        <v>98</v>
      </c>
      <c r="B5" s="64"/>
      <c r="C5" s="64"/>
      <c r="D5" s="64"/>
      <c r="E5" s="64"/>
      <c r="F5" s="64"/>
      <c r="G5" s="64"/>
    </row>
    <row r="6" spans="1:7" customFormat="1" ht="57.75" customHeight="1" x14ac:dyDescent="0.25">
      <c r="A6" s="68" t="s">
        <v>97</v>
      </c>
      <c r="B6" s="68"/>
      <c r="C6" s="68"/>
      <c r="D6" s="68"/>
      <c r="E6" s="68"/>
      <c r="F6" s="68"/>
      <c r="G6" s="68"/>
    </row>
    <row r="7" spans="1:7" x14ac:dyDescent="0.25">
      <c r="B7" s="15"/>
      <c r="E7" s="11"/>
    </row>
    <row r="8" spans="1:7" s="5" customFormat="1" ht="49.5" customHeight="1" x14ac:dyDescent="0.25">
      <c r="A8" s="27" t="s">
        <v>0</v>
      </c>
      <c r="B8" s="27" t="s">
        <v>40</v>
      </c>
      <c r="C8" s="28" t="s">
        <v>1</v>
      </c>
      <c r="D8" s="28" t="s">
        <v>70</v>
      </c>
      <c r="E8" s="29" t="s">
        <v>71</v>
      </c>
      <c r="F8" s="30" t="s">
        <v>88</v>
      </c>
      <c r="G8" s="30" t="s">
        <v>89</v>
      </c>
    </row>
    <row r="9" spans="1:7" x14ac:dyDescent="0.25">
      <c r="A9" s="32" t="s">
        <v>2</v>
      </c>
      <c r="B9" s="32" t="s">
        <v>41</v>
      </c>
      <c r="C9" s="32" t="s">
        <v>42</v>
      </c>
      <c r="D9" s="32" t="s">
        <v>90</v>
      </c>
      <c r="E9" s="32" t="s">
        <v>91</v>
      </c>
      <c r="F9" s="32" t="s">
        <v>92</v>
      </c>
      <c r="G9" s="32" t="s">
        <v>93</v>
      </c>
    </row>
    <row r="10" spans="1:7" x14ac:dyDescent="0.25">
      <c r="A10" s="4" t="s">
        <v>3</v>
      </c>
      <c r="B10" s="4"/>
      <c r="C10" s="24" t="s">
        <v>4</v>
      </c>
      <c r="D10" s="8"/>
      <c r="E10" s="19"/>
      <c r="F10" s="31"/>
      <c r="G10" s="31"/>
    </row>
    <row r="11" spans="1:7" x14ac:dyDescent="0.25">
      <c r="A11" s="4" t="s">
        <v>5</v>
      </c>
      <c r="B11" s="4"/>
      <c r="C11" s="24" t="s">
        <v>103</v>
      </c>
      <c r="D11" s="8"/>
      <c r="E11" s="9"/>
      <c r="F11" s="33"/>
      <c r="G11" s="33"/>
    </row>
    <row r="12" spans="1:7" ht="20.25" x14ac:dyDescent="0.25">
      <c r="A12" s="4"/>
      <c r="B12" s="4"/>
      <c r="C12" s="24" t="s">
        <v>26</v>
      </c>
      <c r="D12" s="8"/>
      <c r="E12" s="9"/>
      <c r="F12" s="58"/>
      <c r="G12" s="59"/>
    </row>
    <row r="13" spans="1:7" ht="31.5" x14ac:dyDescent="0.25">
      <c r="A13" s="4" t="s">
        <v>75</v>
      </c>
      <c r="B13" s="4"/>
      <c r="C13" s="24" t="s">
        <v>105</v>
      </c>
      <c r="D13" s="4" t="s">
        <v>104</v>
      </c>
      <c r="E13" s="46">
        <f>E14+E15+E16+E17</f>
        <v>132.28199999999998</v>
      </c>
      <c r="F13" s="35"/>
      <c r="G13" s="35"/>
    </row>
    <row r="14" spans="1:7" ht="20.25" x14ac:dyDescent="0.25">
      <c r="A14" s="23"/>
      <c r="B14" s="60" t="s">
        <v>39</v>
      </c>
      <c r="C14" s="21" t="s">
        <v>27</v>
      </c>
      <c r="D14" s="6" t="s">
        <v>104</v>
      </c>
      <c r="E14" s="10">
        <f>42257/1000</f>
        <v>42.256999999999998</v>
      </c>
      <c r="F14" s="36"/>
      <c r="G14" s="37"/>
    </row>
    <row r="15" spans="1:7" ht="20.25" x14ac:dyDescent="0.25">
      <c r="A15" s="23"/>
      <c r="B15" s="60"/>
      <c r="C15" s="21" t="s">
        <v>28</v>
      </c>
      <c r="D15" s="6" t="s">
        <v>104</v>
      </c>
      <c r="E15" s="10">
        <f>41048/1000</f>
        <v>41.048000000000002</v>
      </c>
      <c r="F15" s="41"/>
      <c r="G15" s="37"/>
    </row>
    <row r="16" spans="1:7" ht="31.5" x14ac:dyDescent="0.25">
      <c r="A16" s="23"/>
      <c r="B16" s="60"/>
      <c r="C16" s="21" t="s">
        <v>29</v>
      </c>
      <c r="D16" s="6" t="s">
        <v>104</v>
      </c>
      <c r="E16" s="10">
        <f>47700/1000</f>
        <v>47.7</v>
      </c>
      <c r="F16" s="36"/>
      <c r="G16" s="37"/>
    </row>
    <row r="17" spans="1:78" s="22" customFormat="1" ht="31.5" x14ac:dyDescent="0.25">
      <c r="A17" s="23"/>
      <c r="B17" s="60"/>
      <c r="C17" s="21" t="s">
        <v>30</v>
      </c>
      <c r="D17" s="6" t="s">
        <v>104</v>
      </c>
      <c r="E17" s="10">
        <f>1277/1000</f>
        <v>1.2769999999999999</v>
      </c>
      <c r="F17" s="36"/>
      <c r="G17" s="3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31.5" x14ac:dyDescent="0.25">
      <c r="A18" s="4" t="s">
        <v>76</v>
      </c>
      <c r="B18" s="4"/>
      <c r="C18" s="24" t="s">
        <v>106</v>
      </c>
      <c r="D18" s="4" t="s">
        <v>6</v>
      </c>
      <c r="E18" s="25">
        <f>E19+E20+E22+E24+E26</f>
        <v>57.339999999999996</v>
      </c>
      <c r="F18" s="35"/>
      <c r="G18" s="35"/>
    </row>
    <row r="19" spans="1:78" s="22" customFormat="1" ht="47.25" customHeight="1" x14ac:dyDescent="0.25">
      <c r="A19" s="23"/>
      <c r="B19" s="60" t="s">
        <v>39</v>
      </c>
      <c r="C19" s="21" t="s">
        <v>31</v>
      </c>
      <c r="D19" s="13" t="s">
        <v>6</v>
      </c>
      <c r="E19" s="10">
        <v>5.78</v>
      </c>
      <c r="F19" s="38"/>
      <c r="G19" s="3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31.5" x14ac:dyDescent="0.25">
      <c r="A20" s="23"/>
      <c r="B20" s="60"/>
      <c r="C20" s="21" t="s">
        <v>32</v>
      </c>
      <c r="D20" s="13" t="s">
        <v>6</v>
      </c>
      <c r="E20" s="10">
        <v>6.08</v>
      </c>
      <c r="F20" s="38"/>
      <c r="G20" s="38"/>
    </row>
    <row r="21" spans="1:78" ht="20.25" customHeight="1" x14ac:dyDescent="0.25">
      <c r="A21" s="62"/>
      <c r="B21" s="60"/>
      <c r="C21" s="61" t="s">
        <v>33</v>
      </c>
      <c r="D21" s="6" t="s">
        <v>34</v>
      </c>
      <c r="E21" s="10">
        <v>12</v>
      </c>
      <c r="F21" s="36"/>
      <c r="G21" s="37"/>
    </row>
    <row r="22" spans="1:78" x14ac:dyDescent="0.25">
      <c r="A22" s="62"/>
      <c r="B22" s="60"/>
      <c r="C22" s="61"/>
      <c r="D22" s="13" t="s">
        <v>6</v>
      </c>
      <c r="E22" s="10">
        <v>19.079999999999998</v>
      </c>
      <c r="F22" s="38"/>
      <c r="G22" s="38"/>
    </row>
    <row r="23" spans="1:78" ht="20.25" x14ac:dyDescent="0.25">
      <c r="A23" s="62"/>
      <c r="B23" s="60"/>
      <c r="C23" s="61" t="s">
        <v>35</v>
      </c>
      <c r="D23" s="6" t="s">
        <v>34</v>
      </c>
      <c r="E23" s="10">
        <v>6</v>
      </c>
      <c r="F23" s="36"/>
      <c r="G23" s="37"/>
    </row>
    <row r="24" spans="1:78" x14ac:dyDescent="0.25">
      <c r="A24" s="62"/>
      <c r="B24" s="60"/>
      <c r="C24" s="61"/>
      <c r="D24" s="13" t="s">
        <v>6</v>
      </c>
      <c r="E24" s="10">
        <v>11.76</v>
      </c>
      <c r="F24" s="38"/>
      <c r="G24" s="38"/>
    </row>
    <row r="25" spans="1:78" ht="20.25" x14ac:dyDescent="0.25">
      <c r="A25" s="62"/>
      <c r="B25" s="60"/>
      <c r="C25" s="61" t="s">
        <v>36</v>
      </c>
      <c r="D25" s="6" t="s">
        <v>34</v>
      </c>
      <c r="E25" s="10">
        <v>6</v>
      </c>
      <c r="F25" s="36"/>
      <c r="G25" s="37"/>
    </row>
    <row r="26" spans="1:78" x14ac:dyDescent="0.25">
      <c r="A26" s="62"/>
      <c r="B26" s="60"/>
      <c r="C26" s="61"/>
      <c r="D26" s="13" t="s">
        <v>6</v>
      </c>
      <c r="E26" s="10">
        <v>14.64</v>
      </c>
      <c r="F26" s="38"/>
      <c r="G26" s="38"/>
    </row>
    <row r="27" spans="1:78" x14ac:dyDescent="0.25">
      <c r="A27" s="23"/>
      <c r="B27" s="60"/>
      <c r="C27" s="21" t="s">
        <v>37</v>
      </c>
      <c r="D27" s="13" t="s">
        <v>6</v>
      </c>
      <c r="E27" s="10">
        <v>18561.04</v>
      </c>
      <c r="F27" s="38"/>
      <c r="G27" s="38"/>
    </row>
    <row r="28" spans="1:78" x14ac:dyDescent="0.25">
      <c r="A28" s="4"/>
      <c r="B28" s="4"/>
      <c r="C28" s="24" t="s">
        <v>38</v>
      </c>
      <c r="D28" s="8"/>
      <c r="E28" s="9"/>
      <c r="F28" s="35"/>
      <c r="G28" s="35"/>
    </row>
    <row r="29" spans="1:78" ht="31.5" x14ac:dyDescent="0.25">
      <c r="A29" s="4" t="s">
        <v>75</v>
      </c>
      <c r="B29" s="4"/>
      <c r="C29" s="24" t="s">
        <v>105</v>
      </c>
      <c r="D29" s="4" t="s">
        <v>104</v>
      </c>
      <c r="E29" s="46">
        <f>E30+E31+E32+E33</f>
        <v>14.251000000000001</v>
      </c>
      <c r="F29" s="35"/>
      <c r="G29" s="35"/>
    </row>
    <row r="30" spans="1:78" ht="20.25" x14ac:dyDescent="0.25">
      <c r="A30" s="23"/>
      <c r="B30" s="60" t="s">
        <v>43</v>
      </c>
      <c r="C30" s="21" t="s">
        <v>27</v>
      </c>
      <c r="D30" s="6" t="s">
        <v>104</v>
      </c>
      <c r="E30" s="10">
        <f>4240/1000</f>
        <v>4.24</v>
      </c>
      <c r="F30" s="36"/>
      <c r="G30" s="37"/>
    </row>
    <row r="31" spans="1:78" ht="20.25" x14ac:dyDescent="0.25">
      <c r="A31" s="23"/>
      <c r="B31" s="60"/>
      <c r="C31" s="21" t="s">
        <v>28</v>
      </c>
      <c r="D31" s="6" t="s">
        <v>104</v>
      </c>
      <c r="E31" s="10">
        <f>5075/1000</f>
        <v>5.0750000000000002</v>
      </c>
      <c r="F31" s="36"/>
      <c r="G31" s="37"/>
    </row>
    <row r="32" spans="1:78" ht="31.5" x14ac:dyDescent="0.25">
      <c r="A32" s="23"/>
      <c r="B32" s="60"/>
      <c r="C32" s="21" t="s">
        <v>29</v>
      </c>
      <c r="D32" s="6" t="s">
        <v>104</v>
      </c>
      <c r="E32" s="10">
        <f>3802/1000</f>
        <v>3.802</v>
      </c>
      <c r="F32" s="36"/>
      <c r="G32" s="37"/>
    </row>
    <row r="33" spans="1:7" ht="31.5" x14ac:dyDescent="0.25">
      <c r="A33" s="23"/>
      <c r="B33" s="60"/>
      <c r="C33" s="21" t="s">
        <v>30</v>
      </c>
      <c r="D33" s="6" t="s">
        <v>104</v>
      </c>
      <c r="E33" s="10">
        <f>1134/1000</f>
        <v>1.1339999999999999</v>
      </c>
      <c r="F33" s="36"/>
      <c r="G33" s="37"/>
    </row>
    <row r="34" spans="1:7" ht="31.5" x14ac:dyDescent="0.25">
      <c r="A34" s="4" t="s">
        <v>76</v>
      </c>
      <c r="B34" s="4"/>
      <c r="C34" s="24" t="s">
        <v>106</v>
      </c>
      <c r="D34" s="4" t="s">
        <v>6</v>
      </c>
      <c r="E34" s="25">
        <f>E35+E36+E38+E40+E42</f>
        <v>66.489999999999995</v>
      </c>
      <c r="F34" s="35"/>
      <c r="G34" s="35"/>
    </row>
    <row r="35" spans="1:7" ht="31.5" x14ac:dyDescent="0.25">
      <c r="A35" s="23"/>
      <c r="B35" s="60" t="s">
        <v>43</v>
      </c>
      <c r="C35" s="21" t="s">
        <v>31</v>
      </c>
      <c r="D35" s="13" t="s">
        <v>6</v>
      </c>
      <c r="E35" s="10">
        <v>10.26</v>
      </c>
      <c r="F35" s="38"/>
      <c r="G35" s="38"/>
    </row>
    <row r="36" spans="1:7" ht="31.5" x14ac:dyDescent="0.25">
      <c r="A36" s="23"/>
      <c r="B36" s="60"/>
      <c r="C36" s="21" t="s">
        <v>32</v>
      </c>
      <c r="D36" s="13" t="s">
        <v>6</v>
      </c>
      <c r="E36" s="10">
        <v>10.75</v>
      </c>
      <c r="F36" s="38"/>
      <c r="G36" s="38"/>
    </row>
    <row r="37" spans="1:7" ht="20.25" x14ac:dyDescent="0.25">
      <c r="A37" s="62"/>
      <c r="B37" s="60"/>
      <c r="C37" s="61" t="s">
        <v>33</v>
      </c>
      <c r="D37" s="6" t="s">
        <v>34</v>
      </c>
      <c r="E37" s="10">
        <v>12</v>
      </c>
      <c r="F37" s="36"/>
      <c r="G37" s="37"/>
    </row>
    <row r="38" spans="1:7" x14ac:dyDescent="0.25">
      <c r="A38" s="62"/>
      <c r="B38" s="60"/>
      <c r="C38" s="61"/>
      <c r="D38" s="13" t="s">
        <v>6</v>
      </c>
      <c r="E38" s="10">
        <v>19.079999999999998</v>
      </c>
      <c r="F38" s="38"/>
      <c r="G38" s="38"/>
    </row>
    <row r="39" spans="1:7" ht="20.25" x14ac:dyDescent="0.25">
      <c r="A39" s="62"/>
      <c r="B39" s="60"/>
      <c r="C39" s="61" t="s">
        <v>35</v>
      </c>
      <c r="D39" s="6" t="s">
        <v>34</v>
      </c>
      <c r="E39" s="10">
        <v>6</v>
      </c>
      <c r="F39" s="36"/>
      <c r="G39" s="37"/>
    </row>
    <row r="40" spans="1:7" x14ac:dyDescent="0.25">
      <c r="A40" s="62"/>
      <c r="B40" s="60"/>
      <c r="C40" s="61"/>
      <c r="D40" s="13" t="s">
        <v>6</v>
      </c>
      <c r="E40" s="10">
        <v>11.76</v>
      </c>
      <c r="F40" s="38"/>
      <c r="G40" s="38"/>
    </row>
    <row r="41" spans="1:7" ht="20.25" x14ac:dyDescent="0.25">
      <c r="A41" s="62"/>
      <c r="B41" s="60"/>
      <c r="C41" s="61" t="s">
        <v>36</v>
      </c>
      <c r="D41" s="6" t="s">
        <v>34</v>
      </c>
      <c r="E41" s="10">
        <v>6</v>
      </c>
      <c r="F41" s="36"/>
      <c r="G41" s="37"/>
    </row>
    <row r="42" spans="1:7" x14ac:dyDescent="0.25">
      <c r="A42" s="62"/>
      <c r="B42" s="60"/>
      <c r="C42" s="61"/>
      <c r="D42" s="13" t="s">
        <v>6</v>
      </c>
      <c r="E42" s="10">
        <v>14.64</v>
      </c>
      <c r="F42" s="38"/>
      <c r="G42" s="38"/>
    </row>
    <row r="43" spans="1:7" x14ac:dyDescent="0.25">
      <c r="A43" s="23"/>
      <c r="B43" s="60"/>
      <c r="C43" s="21" t="s">
        <v>37</v>
      </c>
      <c r="D43" s="13" t="s">
        <v>6</v>
      </c>
      <c r="E43" s="10">
        <v>2146.3200000000002</v>
      </c>
      <c r="F43" s="38"/>
      <c r="G43" s="38"/>
    </row>
    <row r="44" spans="1:7" ht="20.25" x14ac:dyDescent="0.25">
      <c r="A44" s="4"/>
      <c r="B44" s="4"/>
      <c r="C44" s="24" t="s">
        <v>26</v>
      </c>
      <c r="D44" s="8"/>
      <c r="E44" s="9"/>
      <c r="F44" s="58"/>
      <c r="G44" s="59"/>
    </row>
    <row r="45" spans="1:7" x14ac:dyDescent="0.25">
      <c r="A45" s="4" t="s">
        <v>7</v>
      </c>
      <c r="B45" s="4"/>
      <c r="C45" s="24" t="s">
        <v>8</v>
      </c>
      <c r="D45" s="8"/>
      <c r="E45" s="9"/>
      <c r="F45" s="35"/>
      <c r="G45" s="35"/>
    </row>
    <row r="46" spans="1:7" ht="31.5" x14ac:dyDescent="0.25">
      <c r="A46" s="4" t="s">
        <v>9</v>
      </c>
      <c r="B46" s="4"/>
      <c r="C46" s="24" t="s">
        <v>107</v>
      </c>
      <c r="D46" s="4"/>
      <c r="E46" s="25"/>
      <c r="F46" s="35"/>
      <c r="G46" s="35"/>
    </row>
    <row r="47" spans="1:7" ht="31.5" x14ac:dyDescent="0.25">
      <c r="A47" s="4" t="s">
        <v>78</v>
      </c>
      <c r="B47" s="4"/>
      <c r="C47" s="24" t="s">
        <v>105</v>
      </c>
      <c r="D47" s="4" t="s">
        <v>104</v>
      </c>
      <c r="E47" s="51">
        <f>SUM(E48:E52)</f>
        <v>2.528</v>
      </c>
      <c r="F47" s="35"/>
      <c r="G47" s="35"/>
    </row>
    <row r="48" spans="1:7" ht="20.25" x14ac:dyDescent="0.25">
      <c r="A48" s="23"/>
      <c r="B48" s="60" t="s">
        <v>52</v>
      </c>
      <c r="C48" s="21" t="s">
        <v>45</v>
      </c>
      <c r="D48" s="6" t="s">
        <v>104</v>
      </c>
      <c r="E48" s="48">
        <f>64/1000</f>
        <v>6.4000000000000001E-2</v>
      </c>
      <c r="F48" s="36"/>
      <c r="G48" s="37"/>
    </row>
    <row r="49" spans="1:7" ht="20.25" x14ac:dyDescent="0.25">
      <c r="A49" s="23"/>
      <c r="B49" s="60"/>
      <c r="C49" s="21" t="s">
        <v>46</v>
      </c>
      <c r="D49" s="6" t="s">
        <v>104</v>
      </c>
      <c r="E49" s="48">
        <f>1662/1000</f>
        <v>1.6619999999999999</v>
      </c>
      <c r="F49" s="36"/>
      <c r="G49" s="37"/>
    </row>
    <row r="50" spans="1:7" ht="31.5" x14ac:dyDescent="0.25">
      <c r="A50" s="23"/>
      <c r="B50" s="60"/>
      <c r="C50" s="21" t="s">
        <v>53</v>
      </c>
      <c r="D50" s="6" t="s">
        <v>104</v>
      </c>
      <c r="E50" s="48">
        <f>578/1000</f>
        <v>0.57799999999999996</v>
      </c>
      <c r="F50" s="36"/>
      <c r="G50" s="37"/>
    </row>
    <row r="51" spans="1:7" ht="31.5" x14ac:dyDescent="0.25">
      <c r="A51" s="23"/>
      <c r="B51" s="60"/>
      <c r="C51" s="21" t="s">
        <v>47</v>
      </c>
      <c r="D51" s="6" t="s">
        <v>104</v>
      </c>
      <c r="E51" s="48">
        <f>200/1000</f>
        <v>0.2</v>
      </c>
      <c r="F51" s="36"/>
      <c r="G51" s="37"/>
    </row>
    <row r="52" spans="1:7" x14ac:dyDescent="0.25">
      <c r="A52" s="23"/>
      <c r="B52" s="60"/>
      <c r="C52" s="21" t="s">
        <v>49</v>
      </c>
      <c r="D52" s="6" t="s">
        <v>104</v>
      </c>
      <c r="E52" s="48">
        <f>24/1000</f>
        <v>2.4E-2</v>
      </c>
      <c r="F52" s="38"/>
      <c r="G52" s="38"/>
    </row>
    <row r="53" spans="1:7" ht="20.25" x14ac:dyDescent="0.25">
      <c r="A53" s="4" t="s">
        <v>10</v>
      </c>
      <c r="B53" s="4"/>
      <c r="C53" s="24" t="s">
        <v>11</v>
      </c>
      <c r="D53" s="17"/>
      <c r="E53" s="53"/>
      <c r="F53" s="39"/>
      <c r="G53" s="39"/>
    </row>
    <row r="54" spans="1:7" ht="31.5" x14ac:dyDescent="0.25">
      <c r="A54" s="4" t="s">
        <v>79</v>
      </c>
      <c r="B54" s="4"/>
      <c r="C54" s="24" t="s">
        <v>105</v>
      </c>
      <c r="D54" s="4" t="s">
        <v>104</v>
      </c>
      <c r="E54" s="51">
        <f>SUM(E55:E58)</f>
        <v>1.0720000000000001</v>
      </c>
      <c r="F54" s="35"/>
      <c r="G54" s="35"/>
    </row>
    <row r="55" spans="1:7" ht="20.25" x14ac:dyDescent="0.25">
      <c r="A55" s="23"/>
      <c r="B55" s="60" t="s">
        <v>54</v>
      </c>
      <c r="C55" s="21" t="s">
        <v>45</v>
      </c>
      <c r="D55" s="6" t="s">
        <v>104</v>
      </c>
      <c r="E55" s="48">
        <f>68/1000</f>
        <v>6.8000000000000005E-2</v>
      </c>
      <c r="F55" s="36"/>
      <c r="G55" s="37"/>
    </row>
    <row r="56" spans="1:7" ht="20.25" x14ac:dyDescent="0.25">
      <c r="A56" s="23"/>
      <c r="B56" s="60"/>
      <c r="C56" s="21" t="s">
        <v>46</v>
      </c>
      <c r="D56" s="6" t="s">
        <v>104</v>
      </c>
      <c r="E56" s="48">
        <f>714/1000</f>
        <v>0.71399999999999997</v>
      </c>
      <c r="F56" s="36"/>
      <c r="G56" s="37"/>
    </row>
    <row r="57" spans="1:7" ht="31.5" x14ac:dyDescent="0.25">
      <c r="A57" s="23"/>
      <c r="B57" s="60"/>
      <c r="C57" s="21" t="s">
        <v>53</v>
      </c>
      <c r="D57" s="6" t="s">
        <v>104</v>
      </c>
      <c r="E57" s="48">
        <f>90/1000</f>
        <v>0.09</v>
      </c>
      <c r="F57" s="36"/>
      <c r="G57" s="37"/>
    </row>
    <row r="58" spans="1:7" ht="31.5" x14ac:dyDescent="0.25">
      <c r="A58" s="23"/>
      <c r="B58" s="60"/>
      <c r="C58" s="21" t="s">
        <v>47</v>
      </c>
      <c r="D58" s="6" t="s">
        <v>104</v>
      </c>
      <c r="E58" s="48">
        <f>200/1000</f>
        <v>0.2</v>
      </c>
      <c r="F58" s="36"/>
      <c r="G58" s="37"/>
    </row>
    <row r="59" spans="1:7" ht="20.25" x14ac:dyDescent="0.25">
      <c r="A59" s="4" t="s">
        <v>12</v>
      </c>
      <c r="B59" s="4"/>
      <c r="C59" s="24" t="s">
        <v>13</v>
      </c>
      <c r="D59" s="17"/>
      <c r="E59" s="53"/>
      <c r="F59" s="39"/>
      <c r="G59" s="39"/>
    </row>
    <row r="60" spans="1:7" ht="31.5" x14ac:dyDescent="0.25">
      <c r="A60" s="4" t="s">
        <v>80</v>
      </c>
      <c r="B60" s="4"/>
      <c r="C60" s="24" t="s">
        <v>105</v>
      </c>
      <c r="D60" s="4" t="s">
        <v>104</v>
      </c>
      <c r="E60" s="51">
        <f>SUM(E61:E64)</f>
        <v>1.0609999999999999</v>
      </c>
      <c r="F60" s="35"/>
      <c r="G60" s="35"/>
    </row>
    <row r="61" spans="1:7" ht="20.25" x14ac:dyDescent="0.25">
      <c r="A61" s="23"/>
      <c r="B61" s="60" t="s">
        <v>55</v>
      </c>
      <c r="C61" s="21" t="s">
        <v>45</v>
      </c>
      <c r="D61" s="6" t="s">
        <v>104</v>
      </c>
      <c r="E61" s="48">
        <f>59/1000</f>
        <v>5.8999999999999997E-2</v>
      </c>
      <c r="F61" s="36"/>
      <c r="G61" s="37"/>
    </row>
    <row r="62" spans="1:7" ht="20.25" x14ac:dyDescent="0.25">
      <c r="A62" s="23"/>
      <c r="B62" s="60"/>
      <c r="C62" s="21" t="s">
        <v>46</v>
      </c>
      <c r="D62" s="6" t="s">
        <v>104</v>
      </c>
      <c r="E62" s="48">
        <f>708/1000</f>
        <v>0.70799999999999996</v>
      </c>
      <c r="F62" s="36"/>
      <c r="G62" s="37"/>
    </row>
    <row r="63" spans="1:7" ht="31.5" x14ac:dyDescent="0.25">
      <c r="A63" s="23"/>
      <c r="B63" s="60"/>
      <c r="C63" s="21" t="s">
        <v>53</v>
      </c>
      <c r="D63" s="6" t="s">
        <v>104</v>
      </c>
      <c r="E63" s="48">
        <f>94/1000</f>
        <v>9.4E-2</v>
      </c>
      <c r="F63" s="36"/>
      <c r="G63" s="37"/>
    </row>
    <row r="64" spans="1:7" ht="31.5" x14ac:dyDescent="0.25">
      <c r="A64" s="23"/>
      <c r="B64" s="60"/>
      <c r="C64" s="21" t="s">
        <v>47</v>
      </c>
      <c r="D64" s="6" t="s">
        <v>104</v>
      </c>
      <c r="E64" s="48">
        <f>200/1000</f>
        <v>0.2</v>
      </c>
      <c r="F64" s="36"/>
      <c r="G64" s="37"/>
    </row>
    <row r="65" spans="1:7" ht="20.25" x14ac:dyDescent="0.25">
      <c r="A65" s="4" t="s">
        <v>14</v>
      </c>
      <c r="B65" s="4"/>
      <c r="C65" s="24" t="s">
        <v>15</v>
      </c>
      <c r="D65" s="17"/>
      <c r="E65" s="53"/>
      <c r="F65" s="40"/>
      <c r="G65" s="39"/>
    </row>
    <row r="66" spans="1:7" ht="31.5" x14ac:dyDescent="0.25">
      <c r="A66" s="4" t="s">
        <v>81</v>
      </c>
      <c r="B66" s="4"/>
      <c r="C66" s="24" t="s">
        <v>105</v>
      </c>
      <c r="D66" s="4" t="s">
        <v>104</v>
      </c>
      <c r="E66" s="51">
        <f>SUM(E67:E70)</f>
        <v>1.0609999999999999</v>
      </c>
      <c r="F66" s="35"/>
      <c r="G66" s="35"/>
    </row>
    <row r="67" spans="1:7" ht="20.25" x14ac:dyDescent="0.25">
      <c r="A67" s="23"/>
      <c r="B67" s="60" t="s">
        <v>56</v>
      </c>
      <c r="C67" s="21" t="s">
        <v>45</v>
      </c>
      <c r="D67" s="6" t="s">
        <v>104</v>
      </c>
      <c r="E67" s="48">
        <f>64/1000</f>
        <v>6.4000000000000001E-2</v>
      </c>
      <c r="F67" s="36"/>
      <c r="G67" s="37"/>
    </row>
    <row r="68" spans="1:7" ht="20.25" x14ac:dyDescent="0.25">
      <c r="A68" s="23"/>
      <c r="B68" s="60"/>
      <c r="C68" s="21" t="s">
        <v>46</v>
      </c>
      <c r="D68" s="6" t="s">
        <v>104</v>
      </c>
      <c r="E68" s="48">
        <f>707/1000</f>
        <v>0.70699999999999996</v>
      </c>
      <c r="F68" s="36"/>
      <c r="G68" s="37"/>
    </row>
    <row r="69" spans="1:7" ht="31.5" x14ac:dyDescent="0.25">
      <c r="A69" s="23"/>
      <c r="B69" s="60"/>
      <c r="C69" s="21" t="s">
        <v>53</v>
      </c>
      <c r="D69" s="6" t="s">
        <v>104</v>
      </c>
      <c r="E69" s="48">
        <f>90/1000</f>
        <v>0.09</v>
      </c>
      <c r="F69" s="36"/>
      <c r="G69" s="37"/>
    </row>
    <row r="70" spans="1:7" ht="31.5" x14ac:dyDescent="0.25">
      <c r="A70" s="23"/>
      <c r="B70" s="60"/>
      <c r="C70" s="21" t="s">
        <v>47</v>
      </c>
      <c r="D70" s="6" t="s">
        <v>104</v>
      </c>
      <c r="E70" s="48">
        <f>200/1000</f>
        <v>0.2</v>
      </c>
      <c r="F70" s="36"/>
      <c r="G70" s="37"/>
    </row>
    <row r="71" spans="1:7" ht="31.5" x14ac:dyDescent="0.25">
      <c r="A71" s="4" t="s">
        <v>16</v>
      </c>
      <c r="B71" s="4"/>
      <c r="C71" s="24" t="s">
        <v>108</v>
      </c>
      <c r="D71" s="17"/>
      <c r="E71" s="53"/>
      <c r="F71" s="39"/>
      <c r="G71" s="39"/>
    </row>
    <row r="72" spans="1:7" ht="31.5" x14ac:dyDescent="0.25">
      <c r="A72" s="4" t="s">
        <v>82</v>
      </c>
      <c r="B72" s="4"/>
      <c r="C72" s="24" t="s">
        <v>105</v>
      </c>
      <c r="D72" s="4" t="s">
        <v>104</v>
      </c>
      <c r="E72" s="51">
        <f>SUM(E73:E75)</f>
        <v>0.621</v>
      </c>
      <c r="F72" s="35"/>
      <c r="G72" s="35"/>
    </row>
    <row r="73" spans="1:7" ht="20.25" x14ac:dyDescent="0.25">
      <c r="A73" s="23"/>
      <c r="B73" s="60" t="s">
        <v>57</v>
      </c>
      <c r="C73" s="21" t="s">
        <v>45</v>
      </c>
      <c r="D73" s="6" t="s">
        <v>104</v>
      </c>
      <c r="E73" s="48">
        <f>55/1000</f>
        <v>5.5E-2</v>
      </c>
      <c r="F73" s="36"/>
      <c r="G73" s="37"/>
    </row>
    <row r="74" spans="1:7" ht="20.25" x14ac:dyDescent="0.25">
      <c r="A74" s="23"/>
      <c r="B74" s="60"/>
      <c r="C74" s="21" t="s">
        <v>46</v>
      </c>
      <c r="D74" s="6" t="s">
        <v>104</v>
      </c>
      <c r="E74" s="48">
        <f>366/1000</f>
        <v>0.36599999999999999</v>
      </c>
      <c r="F74" s="36"/>
      <c r="G74" s="37"/>
    </row>
    <row r="75" spans="1:7" ht="31.5" x14ac:dyDescent="0.25">
      <c r="A75" s="23"/>
      <c r="B75" s="60"/>
      <c r="C75" s="21" t="s">
        <v>47</v>
      </c>
      <c r="D75" s="6" t="s">
        <v>104</v>
      </c>
      <c r="E75" s="48">
        <f>200/1000</f>
        <v>0.2</v>
      </c>
      <c r="F75" s="36"/>
      <c r="G75" s="37"/>
    </row>
    <row r="76" spans="1:7" ht="20.25" x14ac:dyDescent="0.25">
      <c r="A76" s="4" t="s">
        <v>17</v>
      </c>
      <c r="B76" s="4"/>
      <c r="C76" s="24" t="s">
        <v>18</v>
      </c>
      <c r="D76" s="17"/>
      <c r="E76" s="17"/>
      <c r="F76" s="39"/>
      <c r="G76" s="39"/>
    </row>
    <row r="77" spans="1:7" ht="31.5" x14ac:dyDescent="0.25">
      <c r="A77" s="4" t="s">
        <v>77</v>
      </c>
      <c r="B77" s="4"/>
      <c r="C77" s="24" t="s">
        <v>105</v>
      </c>
      <c r="D77" s="4" t="s">
        <v>104</v>
      </c>
      <c r="E77" s="51">
        <f>SUM(E78:E84)</f>
        <v>4.42</v>
      </c>
      <c r="F77" s="35"/>
      <c r="G77" s="35"/>
    </row>
    <row r="78" spans="1:7" ht="20.25" x14ac:dyDescent="0.25">
      <c r="A78" s="23"/>
      <c r="B78" s="60" t="s">
        <v>44</v>
      </c>
      <c r="C78" s="21" t="s">
        <v>45</v>
      </c>
      <c r="D78" s="6" t="s">
        <v>104</v>
      </c>
      <c r="E78" s="48">
        <f>711/1000</f>
        <v>0.71099999999999997</v>
      </c>
      <c r="F78" s="36"/>
      <c r="G78" s="37"/>
    </row>
    <row r="79" spans="1:7" ht="20.25" x14ac:dyDescent="0.25">
      <c r="A79" s="23"/>
      <c r="B79" s="60"/>
      <c r="C79" s="21" t="s">
        <v>46</v>
      </c>
      <c r="D79" s="6" t="s">
        <v>104</v>
      </c>
      <c r="E79" s="48">
        <f>2926/1000</f>
        <v>2.9260000000000002</v>
      </c>
      <c r="F79" s="36"/>
      <c r="G79" s="37"/>
    </row>
    <row r="80" spans="1:7" ht="31.5" x14ac:dyDescent="0.25">
      <c r="A80" s="23"/>
      <c r="B80" s="60"/>
      <c r="C80" s="21" t="s">
        <v>47</v>
      </c>
      <c r="D80" s="6" t="s">
        <v>104</v>
      </c>
      <c r="E80" s="48">
        <f>191/1000</f>
        <v>0.191</v>
      </c>
      <c r="F80" s="36"/>
      <c r="G80" s="37"/>
    </row>
    <row r="81" spans="1:7" ht="31.5" x14ac:dyDescent="0.25">
      <c r="A81" s="23"/>
      <c r="B81" s="60"/>
      <c r="C81" s="21" t="s">
        <v>48</v>
      </c>
      <c r="D81" s="6" t="s">
        <v>104</v>
      </c>
      <c r="E81" s="48">
        <f>400/1000</f>
        <v>0.4</v>
      </c>
      <c r="F81" s="36"/>
      <c r="G81" s="37"/>
    </row>
    <row r="82" spans="1:7" x14ac:dyDescent="0.25">
      <c r="A82" s="23"/>
      <c r="B82" s="60"/>
      <c r="C82" s="21" t="s">
        <v>49</v>
      </c>
      <c r="D82" s="6" t="s">
        <v>104</v>
      </c>
      <c r="E82" s="48">
        <f>171/1000</f>
        <v>0.17100000000000001</v>
      </c>
      <c r="F82" s="38"/>
      <c r="G82" s="38"/>
    </row>
    <row r="83" spans="1:7" x14ac:dyDescent="0.25">
      <c r="A83" s="23"/>
      <c r="B83" s="60"/>
      <c r="C83" s="21" t="s">
        <v>50</v>
      </c>
      <c r="D83" s="6" t="s">
        <v>104</v>
      </c>
      <c r="E83" s="48">
        <f>15/1000</f>
        <v>1.4999999999999999E-2</v>
      </c>
      <c r="F83" s="38"/>
      <c r="G83" s="38"/>
    </row>
    <row r="84" spans="1:7" x14ac:dyDescent="0.25">
      <c r="A84" s="23"/>
      <c r="B84" s="60"/>
      <c r="C84" s="21" t="s">
        <v>51</v>
      </c>
      <c r="D84" s="6" t="s">
        <v>104</v>
      </c>
      <c r="E84" s="48">
        <f>6/1000</f>
        <v>6.0000000000000001E-3</v>
      </c>
      <c r="F84" s="38"/>
      <c r="G84" s="38"/>
    </row>
    <row r="85" spans="1:7" x14ac:dyDescent="0.25">
      <c r="A85" s="4"/>
      <c r="B85" s="4"/>
      <c r="C85" s="24" t="s">
        <v>38</v>
      </c>
      <c r="D85" s="8"/>
      <c r="E85" s="52"/>
      <c r="F85" s="35"/>
      <c r="G85" s="35"/>
    </row>
    <row r="86" spans="1:7" x14ac:dyDescent="0.25">
      <c r="A86" s="3" t="s">
        <v>19</v>
      </c>
      <c r="B86" s="3"/>
      <c r="C86" s="24" t="s">
        <v>20</v>
      </c>
      <c r="D86" s="17"/>
      <c r="E86" s="53"/>
      <c r="F86" s="35"/>
      <c r="G86" s="35"/>
    </row>
    <row r="87" spans="1:7" x14ac:dyDescent="0.25">
      <c r="A87" s="3" t="s">
        <v>21</v>
      </c>
      <c r="B87" s="3"/>
      <c r="C87" s="24" t="s">
        <v>22</v>
      </c>
      <c r="D87" s="17"/>
      <c r="E87" s="53"/>
      <c r="F87" s="35"/>
      <c r="G87" s="35"/>
    </row>
    <row r="88" spans="1:7" ht="31.5" x14ac:dyDescent="0.25">
      <c r="A88" s="4" t="s">
        <v>83</v>
      </c>
      <c r="B88" s="4"/>
      <c r="C88" s="24" t="s">
        <v>105</v>
      </c>
      <c r="D88" s="4" t="s">
        <v>104</v>
      </c>
      <c r="E88" s="54">
        <f>E89</f>
        <v>0.9022</v>
      </c>
      <c r="F88" s="35"/>
      <c r="G88" s="35"/>
    </row>
    <row r="89" spans="1:7" ht="31.5" x14ac:dyDescent="0.25">
      <c r="A89" s="23"/>
      <c r="B89" s="26" t="s">
        <v>58</v>
      </c>
      <c r="C89" s="21" t="s">
        <v>46</v>
      </c>
      <c r="D89" s="6" t="s">
        <v>104</v>
      </c>
      <c r="E89" s="49">
        <f>902.2/1000</f>
        <v>0.9022</v>
      </c>
      <c r="F89" s="36"/>
      <c r="G89" s="37"/>
    </row>
    <row r="90" spans="1:7" x14ac:dyDescent="0.25">
      <c r="A90" s="3" t="s">
        <v>23</v>
      </c>
      <c r="B90" s="3"/>
      <c r="C90" s="24" t="s">
        <v>109</v>
      </c>
      <c r="D90" s="17"/>
      <c r="E90" s="53"/>
      <c r="F90" s="35"/>
      <c r="G90" s="35"/>
    </row>
    <row r="91" spans="1:7" x14ac:dyDescent="0.25">
      <c r="A91" s="3" t="s">
        <v>24</v>
      </c>
      <c r="B91" s="3"/>
      <c r="C91" s="24" t="s">
        <v>112</v>
      </c>
      <c r="D91" s="17"/>
      <c r="E91" s="53"/>
      <c r="F91" s="35"/>
      <c r="G91" s="35"/>
    </row>
    <row r="92" spans="1:7" ht="31.5" x14ac:dyDescent="0.25">
      <c r="A92" s="4" t="s">
        <v>84</v>
      </c>
      <c r="B92" s="4"/>
      <c r="C92" s="24" t="s">
        <v>105</v>
      </c>
      <c r="D92" s="4" t="s">
        <v>104</v>
      </c>
      <c r="E92" s="51">
        <f>SUM(E93:E94)</f>
        <v>6.7680000000000007</v>
      </c>
      <c r="F92" s="35"/>
      <c r="G92" s="35"/>
    </row>
    <row r="93" spans="1:7" x14ac:dyDescent="0.25">
      <c r="A93" s="23"/>
      <c r="B93" s="60" t="s">
        <v>73</v>
      </c>
      <c r="C93" s="21" t="s">
        <v>45</v>
      </c>
      <c r="D93" s="6" t="s">
        <v>104</v>
      </c>
      <c r="E93" s="48">
        <f>1600/1000</f>
        <v>1.6</v>
      </c>
      <c r="F93" s="38"/>
      <c r="G93" s="38"/>
    </row>
    <row r="94" spans="1:7" x14ac:dyDescent="0.25">
      <c r="A94" s="23"/>
      <c r="B94" s="60"/>
      <c r="C94" s="21" t="s">
        <v>46</v>
      </c>
      <c r="D94" s="6" t="s">
        <v>104</v>
      </c>
      <c r="E94" s="50">
        <f>5168/1000</f>
        <v>5.1680000000000001</v>
      </c>
      <c r="F94" s="38"/>
      <c r="G94" s="38"/>
    </row>
    <row r="95" spans="1:7" x14ac:dyDescent="0.25">
      <c r="A95" s="4" t="s">
        <v>85</v>
      </c>
      <c r="B95" s="4"/>
      <c r="C95" s="24" t="s">
        <v>111</v>
      </c>
      <c r="D95" s="4" t="s">
        <v>6</v>
      </c>
      <c r="E95" s="55">
        <f>E96+E97+E98+E100</f>
        <v>142.39000000000001</v>
      </c>
      <c r="F95" s="35"/>
      <c r="G95" s="35"/>
    </row>
    <row r="96" spans="1:7" x14ac:dyDescent="0.25">
      <c r="A96" s="23"/>
      <c r="B96" s="60" t="s">
        <v>72</v>
      </c>
      <c r="C96" s="21" t="s">
        <v>59</v>
      </c>
      <c r="D96" s="6" t="s">
        <v>6</v>
      </c>
      <c r="E96" s="48">
        <v>107.45</v>
      </c>
      <c r="F96" s="38"/>
      <c r="G96" s="38"/>
    </row>
    <row r="97" spans="1:7" ht="31.5" x14ac:dyDescent="0.25">
      <c r="A97" s="23"/>
      <c r="B97" s="60"/>
      <c r="C97" s="21" t="s">
        <v>60</v>
      </c>
      <c r="D97" s="13" t="s">
        <v>6</v>
      </c>
      <c r="E97" s="48">
        <v>16.940000000000001</v>
      </c>
      <c r="F97" s="38"/>
      <c r="G97" s="38"/>
    </row>
    <row r="98" spans="1:7" x14ac:dyDescent="0.25">
      <c r="A98" s="23"/>
      <c r="B98" s="60"/>
      <c r="C98" s="21" t="s">
        <v>61</v>
      </c>
      <c r="D98" s="13" t="s">
        <v>6</v>
      </c>
      <c r="E98" s="48">
        <v>11.04</v>
      </c>
      <c r="F98" s="38"/>
      <c r="G98" s="38"/>
    </row>
    <row r="99" spans="1:7" x14ac:dyDescent="0.25">
      <c r="A99" s="62"/>
      <c r="B99" s="60"/>
      <c r="C99" s="61" t="s">
        <v>62</v>
      </c>
      <c r="D99" s="6" t="s">
        <v>34</v>
      </c>
      <c r="E99" s="48">
        <v>6</v>
      </c>
      <c r="F99" s="38"/>
      <c r="G99" s="38"/>
    </row>
    <row r="100" spans="1:7" x14ac:dyDescent="0.25">
      <c r="A100" s="62"/>
      <c r="B100" s="60"/>
      <c r="C100" s="61"/>
      <c r="D100" s="13" t="s">
        <v>6</v>
      </c>
      <c r="E100" s="48">
        <v>6.96</v>
      </c>
      <c r="F100" s="38"/>
      <c r="G100" s="38"/>
    </row>
    <row r="101" spans="1:7" x14ac:dyDescent="0.25">
      <c r="A101" s="4" t="s">
        <v>25</v>
      </c>
      <c r="B101" s="4"/>
      <c r="C101" s="24" t="s">
        <v>110</v>
      </c>
      <c r="D101" s="8"/>
      <c r="E101" s="52"/>
      <c r="F101" s="35"/>
      <c r="G101" s="35"/>
    </row>
    <row r="102" spans="1:7" ht="31.5" x14ac:dyDescent="0.25">
      <c r="A102" s="4" t="s">
        <v>86</v>
      </c>
      <c r="B102" s="4"/>
      <c r="C102" s="24" t="s">
        <v>105</v>
      </c>
      <c r="D102" s="4" t="s">
        <v>104</v>
      </c>
      <c r="E102" s="56">
        <f>E103+E104+E105+E106</f>
        <v>8.5657500000000013</v>
      </c>
      <c r="F102" s="35"/>
      <c r="G102" s="35"/>
    </row>
    <row r="103" spans="1:7" x14ac:dyDescent="0.25">
      <c r="A103" s="23"/>
      <c r="B103" s="60" t="s">
        <v>69</v>
      </c>
      <c r="C103" s="21" t="s">
        <v>45</v>
      </c>
      <c r="D103" s="6" t="s">
        <v>104</v>
      </c>
      <c r="E103" s="48">
        <f>2422.75/1000</f>
        <v>2.4227500000000002</v>
      </c>
      <c r="F103" s="38"/>
      <c r="G103" s="38"/>
    </row>
    <row r="104" spans="1:7" x14ac:dyDescent="0.25">
      <c r="A104" s="23"/>
      <c r="B104" s="60"/>
      <c r="C104" s="21" t="s">
        <v>46</v>
      </c>
      <c r="D104" s="6" t="s">
        <v>104</v>
      </c>
      <c r="E104" s="48">
        <f>5573/1000</f>
        <v>5.5730000000000004</v>
      </c>
      <c r="F104" s="38"/>
      <c r="G104" s="38"/>
    </row>
    <row r="105" spans="1:7" x14ac:dyDescent="0.25">
      <c r="A105" s="23"/>
      <c r="B105" s="60"/>
      <c r="C105" s="21" t="s">
        <v>63</v>
      </c>
      <c r="D105" s="6" t="s">
        <v>104</v>
      </c>
      <c r="E105" s="48">
        <f>124/1000</f>
        <v>0.124</v>
      </c>
      <c r="F105" s="38"/>
      <c r="G105" s="38"/>
    </row>
    <row r="106" spans="1:7" x14ac:dyDescent="0.25">
      <c r="A106" s="23"/>
      <c r="B106" s="60"/>
      <c r="C106" s="21" t="s">
        <v>64</v>
      </c>
      <c r="D106" s="6" t="s">
        <v>104</v>
      </c>
      <c r="E106" s="48">
        <f>446/1000</f>
        <v>0.44600000000000001</v>
      </c>
      <c r="F106" s="38"/>
      <c r="G106" s="38"/>
    </row>
    <row r="107" spans="1:7" x14ac:dyDescent="0.25">
      <c r="A107" s="4" t="s">
        <v>87</v>
      </c>
      <c r="B107" s="4"/>
      <c r="C107" s="24" t="s">
        <v>111</v>
      </c>
      <c r="D107" s="4" t="s">
        <v>6</v>
      </c>
      <c r="E107" s="55">
        <f>SUM(E108:E112)</f>
        <v>92.22</v>
      </c>
      <c r="F107" s="35"/>
      <c r="G107" s="35"/>
    </row>
    <row r="108" spans="1:7" x14ac:dyDescent="0.25">
      <c r="A108" s="23"/>
      <c r="B108" s="60" t="s">
        <v>69</v>
      </c>
      <c r="C108" s="18" t="s">
        <v>74</v>
      </c>
      <c r="D108" s="6" t="s">
        <v>6</v>
      </c>
      <c r="E108" s="48">
        <f>3</f>
        <v>3</v>
      </c>
      <c r="F108" s="38"/>
      <c r="G108" s="38"/>
    </row>
    <row r="109" spans="1:7" x14ac:dyDescent="0.25">
      <c r="A109" s="23"/>
      <c r="B109" s="60"/>
      <c r="C109" s="18" t="s">
        <v>65</v>
      </c>
      <c r="D109" s="6" t="s">
        <v>6</v>
      </c>
      <c r="E109" s="48">
        <v>29.72</v>
      </c>
      <c r="F109" s="38"/>
      <c r="G109" s="38"/>
    </row>
    <row r="110" spans="1:7" x14ac:dyDescent="0.25">
      <c r="A110" s="23"/>
      <c r="B110" s="60"/>
      <c r="C110" s="18" t="s">
        <v>66</v>
      </c>
      <c r="D110" s="13" t="s">
        <v>6</v>
      </c>
      <c r="E110" s="10">
        <v>30.64</v>
      </c>
      <c r="F110" s="38"/>
      <c r="G110" s="38"/>
    </row>
    <row r="111" spans="1:7" x14ac:dyDescent="0.25">
      <c r="A111" s="23"/>
      <c r="B111" s="60"/>
      <c r="C111" s="18" t="s">
        <v>67</v>
      </c>
      <c r="D111" s="6" t="s">
        <v>6</v>
      </c>
      <c r="E111" s="10">
        <v>24.18</v>
      </c>
      <c r="F111" s="38"/>
      <c r="G111" s="38"/>
    </row>
    <row r="112" spans="1:7" ht="20.25" x14ac:dyDescent="0.25">
      <c r="A112" s="23"/>
      <c r="B112" s="60"/>
      <c r="C112" s="18" t="s">
        <v>68</v>
      </c>
      <c r="D112" s="13" t="s">
        <v>6</v>
      </c>
      <c r="E112" s="10">
        <v>4.68</v>
      </c>
      <c r="F112" s="36"/>
      <c r="G112" s="37"/>
    </row>
    <row r="113" spans="1:7" s="34" customFormat="1" ht="21" customHeight="1" x14ac:dyDescent="0.25">
      <c r="A113" s="65" t="s">
        <v>94</v>
      </c>
      <c r="B113" s="66"/>
      <c r="C113" s="66"/>
      <c r="D113" s="66"/>
      <c r="E113" s="66"/>
      <c r="F113" s="67"/>
      <c r="G113" s="42"/>
    </row>
    <row r="114" spans="1:7" s="34" customFormat="1" ht="21" customHeight="1" x14ac:dyDescent="0.25">
      <c r="A114" s="65" t="s">
        <v>95</v>
      </c>
      <c r="B114" s="66"/>
      <c r="C114" s="66"/>
      <c r="D114" s="66"/>
      <c r="E114" s="66"/>
      <c r="F114" s="67"/>
      <c r="G114" s="42"/>
    </row>
    <row r="115" spans="1:7" s="34" customFormat="1" ht="21" customHeight="1" x14ac:dyDescent="0.25">
      <c r="A115" s="43"/>
      <c r="B115" s="44"/>
      <c r="C115" s="44"/>
      <c r="D115" s="44"/>
      <c r="E115" s="44"/>
      <c r="F115" s="45" t="s">
        <v>96</v>
      </c>
      <c r="G115" s="42"/>
    </row>
    <row r="116" spans="1:7" s="34" customFormat="1" ht="91.5" customHeight="1" x14ac:dyDescent="0.25">
      <c r="A116" s="71" t="s">
        <v>100</v>
      </c>
      <c r="B116" s="72"/>
      <c r="C116" s="72"/>
      <c r="D116" s="72"/>
      <c r="E116" s="72"/>
      <c r="F116" s="72"/>
      <c r="G116" s="73"/>
    </row>
    <row r="117" spans="1:7" s="34" customFormat="1" ht="21" customHeight="1" x14ac:dyDescent="0.25">
      <c r="A117" s="63" t="s">
        <v>101</v>
      </c>
      <c r="B117" s="63"/>
      <c r="C117" s="63"/>
      <c r="D117" s="63"/>
      <c r="E117" s="63"/>
      <c r="F117" s="63"/>
      <c r="G117" s="63"/>
    </row>
    <row r="118" spans="1:7" s="34" customFormat="1" ht="21" customHeight="1" x14ac:dyDescent="0.25">
      <c r="A118" s="57" t="s">
        <v>102</v>
      </c>
      <c r="B118" s="57"/>
      <c r="C118" s="57"/>
      <c r="D118" s="57"/>
      <c r="E118" s="57"/>
      <c r="F118" s="57"/>
      <c r="G118" s="42"/>
    </row>
    <row r="119" spans="1:7" x14ac:dyDescent="0.25">
      <c r="B119" s="14"/>
      <c r="E119" s="11"/>
    </row>
    <row r="120" spans="1:7" x14ac:dyDescent="0.25">
      <c r="B120" s="14"/>
      <c r="E120" s="11"/>
    </row>
    <row r="121" spans="1:7" x14ac:dyDescent="0.25">
      <c r="B121" s="47"/>
    </row>
  </sheetData>
  <mergeCells count="38">
    <mergeCell ref="C37:C38"/>
    <mergeCell ref="C21:C22"/>
    <mergeCell ref="B108:B112"/>
    <mergeCell ref="D1:G3"/>
    <mergeCell ref="A116:G116"/>
    <mergeCell ref="B67:B70"/>
    <mergeCell ref="A117:G117"/>
    <mergeCell ref="A5:G5"/>
    <mergeCell ref="A113:F113"/>
    <mergeCell ref="A114:F114"/>
    <mergeCell ref="A23:A24"/>
    <mergeCell ref="A6:G6"/>
    <mergeCell ref="B30:B33"/>
    <mergeCell ref="A39:A40"/>
    <mergeCell ref="C39:C40"/>
    <mergeCell ref="A41:A42"/>
    <mergeCell ref="C41:C42"/>
    <mergeCell ref="A37:A38"/>
    <mergeCell ref="B35:B43"/>
    <mergeCell ref="F44:G44"/>
    <mergeCell ref="A99:A100"/>
    <mergeCell ref="B73:B75"/>
    <mergeCell ref="A118:F118"/>
    <mergeCell ref="F12:G12"/>
    <mergeCell ref="B55:B58"/>
    <mergeCell ref="B61:B64"/>
    <mergeCell ref="C23:C24"/>
    <mergeCell ref="A25:A26"/>
    <mergeCell ref="C25:C26"/>
    <mergeCell ref="B78:B84"/>
    <mergeCell ref="B48:B52"/>
    <mergeCell ref="B19:B27"/>
    <mergeCell ref="C99:C100"/>
    <mergeCell ref="B103:B106"/>
    <mergeCell ref="B96:B100"/>
    <mergeCell ref="B14:B17"/>
    <mergeCell ref="A21:A22"/>
    <mergeCell ref="B93:B94"/>
  </mergeCells>
  <phoneticPr fontId="13" type="noConversion"/>
  <printOptions horizontalCentered="1"/>
  <pageMargins left="0.25" right="0.25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накруток</vt:lpstr>
      <vt:lpstr>'без накруток'!Область_печати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Алсу Рустямовна</dc:creator>
  <cp:lastModifiedBy>Александра Сергеевна Васильева</cp:lastModifiedBy>
  <cp:lastPrinted>2025-04-03T11:12:32Z</cp:lastPrinted>
  <dcterms:created xsi:type="dcterms:W3CDTF">2024-09-02T09:05:39Z</dcterms:created>
  <dcterms:modified xsi:type="dcterms:W3CDTF">2025-04-03T11:31:48Z</dcterms:modified>
</cp:coreProperties>
</file>